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d.docs.live.net/711004de83a4920b/Documents/Documentos CENAC/PROCESOS/LICITACION-CONSTRUCCION RED ACUEDUCTO-PTAT Y RED ELECTRICA/"/>
    </mc:Choice>
  </mc:AlternateContent>
  <xr:revisionPtr revIDLastSave="449" documentId="8_{B8FB10F4-F597-4C4C-A799-CB0B6B5A4B7F}" xr6:coauthVersionLast="47" xr6:coauthVersionMax="47" xr10:uidLastSave="{A8630A5B-B8FE-46E7-918B-C19FAE4E5EB8}"/>
  <bookViews>
    <workbookView xWindow="-108" yWindow="-108" windowWidth="23256" windowHeight="13896" tabRatio="906" xr2:uid="{00000000-000D-0000-FFFF-FFFF00000000}"/>
  </bookViews>
  <sheets>
    <sheet name="PRESUPUESTO OFICIAL (Entidad)" sheetId="265" r:id="rId1"/>
    <sheet name="PROPUESTA ECONOMICA (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(Entidad)'!$I$11:$I$170</definedName>
    <definedName name="_xlnm._FilterDatabase" localSheetId="1" hidden="1">'PROPUESTA ECONOMICA (Proponente'!$I$11:$I$40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0">'PRESUPUESTO OFICIAL (Entidad)'!$A$1:$M$189</definedName>
    <definedName name="_xlnm.Print_Area" localSheetId="1">'PROPUESTA ECONOMICA (Proponente'!$A$1:$M$61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(Entidad)'!$K$172</definedName>
    <definedName name="solver_adj" localSheetId="1" hidden="1">'PROPUESTA ECONOMICA (Proponente'!$K$42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(Entidad)'!$K$184</definedName>
    <definedName name="solver_lhs1" localSheetId="1" hidden="1">'PROPUESTA ECONOMICA (Proponente'!$K$54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(Entidad)'!$K$184</definedName>
    <definedName name="solver_opt" localSheetId="1" hidden="1">'PROPUESTA ECONOMICA (Proponente'!$K$54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(Entidad)'!$K$185</definedName>
    <definedName name="solver_rhs1" localSheetId="1" hidden="1">'PROPUESTA ECONOMICA (Proponente'!$K$55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9" i="265" l="1"/>
  <c r="K170" i="265"/>
  <c r="K169" i="265"/>
  <c r="K166" i="265"/>
  <c r="K163" i="265"/>
  <c r="K155" i="265"/>
  <c r="K151" i="265"/>
  <c r="K144" i="265"/>
  <c r="K139" i="265"/>
  <c r="K130" i="265"/>
  <c r="K126" i="265"/>
  <c r="K48" i="265"/>
  <c r="K45" i="265"/>
  <c r="K34" i="265"/>
  <c r="K30" i="265"/>
  <c r="K24" i="265"/>
  <c r="K19" i="265"/>
</calcChain>
</file>

<file path=xl/sharedStrings.xml><?xml version="1.0" encoding="utf-8"?>
<sst xmlns="http://schemas.openxmlformats.org/spreadsheetml/2006/main" count="693" uniqueCount="499">
  <si>
    <t>Formulario 1 - Propuesta económica  - Documento tipo de licitación de obra pública de agua potable y saneamiento básico</t>
  </si>
  <si>
    <t>Código</t>
  </si>
  <si>
    <t>CCE-EICP-FM-47</t>
  </si>
  <si>
    <t>Versión</t>
  </si>
  <si>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</si>
  <si>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</si>
  <si>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</si>
  <si>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</si>
  <si>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</si>
  <si>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</si>
  <si>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</si>
  <si>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</si>
  <si>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</si>
  <si>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</si>
  <si>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</si>
  <si>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</si>
  <si>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</si>
  <si>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</si>
  <si>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</si>
  <si>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</si>
  <si>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</si>
  <si>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</si>
  <si>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</si>
  <si>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</si>
  <si>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</si>
  <si>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</si>
  <si>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</si>
  <si>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</si>
  <si>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</si>
  <si>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</si>
  <si>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</si>
  <si>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</si>
  <si>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</si>
  <si>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</si>
  <si>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PROPUESTA ECONÓMICA</t>
  </si>
  <si>
    <r>
      <t xml:space="preserve">[La entidad puede utilizar este formulario de presentación de </t>
    </r>
    <r>
      <rPr>
        <b/>
        <u/>
        <sz val="11"/>
        <rFont val="Arial"/>
        <family val="2"/>
      </rPr>
      <t xml:space="preserve">propuesta económica </t>
    </r>
    <r>
      <rPr>
        <sz val="11"/>
        <rFont val="Arial"/>
        <family val="2"/>
      </rPr>
      <t xml:space="preserve">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</si>
  <si>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</si>
  <si>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</si>
  <si>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</si>
  <si>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	Firma del Proponente o de su Representante Legal</t>
  </si>
  <si>
    <t>[La entidad podrá utilizar este formato, o el establecido por la entidad,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</si>
  <si>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</si>
  <si>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</si>
  <si>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</si>
  <si>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</si>
  <si>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</si>
  <si>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</si>
  <si>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</si>
  <si>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</si>
  <si>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</si>
  <si>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</si>
  <si>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</si>
  <si>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</si>
  <si>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</si>
  <si>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</si>
  <si>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</si>
  <si>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</si>
  <si>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</si>
  <si>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</si>
  <si>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</si>
  <si>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</si>
  <si>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</si>
  <si>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</si>
  <si>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</si>
  <si>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</si>
  <si>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</si>
  <si>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</si>
  <si>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</si>
  <si>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</si>
  <si>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</si>
  <si>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</si>
  <si>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</si>
  <si>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</si>
  <si>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</si>
  <si>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</si>
  <si>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</si>
  <si>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</si>
  <si>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</si>
  <si>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</si>
  <si>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</si>
  <si>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</si>
  <si>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</si>
  <si>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</si>
  <si>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</si>
  <si>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</si>
  <si>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</si>
  <si>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</si>
  <si>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</si>
  <si>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</si>
  <si>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</si>
  <si>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</si>
  <si>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</si>
  <si>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</si>
  <si>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</si>
  <si>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</si>
  <si>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1.01</t>
  </si>
  <si>
    <t>1.02</t>
  </si>
  <si>
    <t>1.03</t>
  </si>
  <si>
    <t>1.04</t>
  </si>
  <si>
    <t>1.05</t>
  </si>
  <si>
    <t>P-1.1</t>
  </si>
  <si>
    <t>P-1.7</t>
  </si>
  <si>
    <t>P-1.102</t>
  </si>
  <si>
    <t>P-1.381</t>
  </si>
  <si>
    <t>LOCALIZACIÓN Y REPLANTEO EDIFICIO - medida como el area objeto de construccion, con equipo de topografia</t>
  </si>
  <si>
    <t>EXCAVACIÓN MANUAL DE MATERIAL HETEREOGENIO Y/O COMUN H=hasta 2.0 M (Incluye cargue, trasiego y retiro del material excavado a botadero.)</t>
  </si>
  <si>
    <t>TALA DE ARBOLES CLASE II h=&gt;5m&lt;10m (Incluye desenraice, retiro, trasiego y disposición final). INCLUYE TRAMITE DE PERMISO ANTE ENTIDAD COMPETENTE.</t>
  </si>
  <si>
    <t>DENSIFICACION DE TERRENO MANUAL - HINCAMIENTO CON MASA DE 60 KLS Y/O SALTARIN - ESP = CAPAS DE 8 CM - INCLUYE NIVELACION DE TERRENO CON BASE GRANULAR TIPO SBG38 O SBG50 O SIMILAR, SUMINISTRO E INSTALACION MEDIA ZONGA - FRACCION ENTRE 15 A 18 CM, CAL CON ESP DE 2CM.</t>
  </si>
  <si>
    <t>M2</t>
  </si>
  <si>
    <t>M</t>
  </si>
  <si>
    <t>M3</t>
  </si>
  <si>
    <t>UND</t>
  </si>
  <si>
    <t>P-1. PRELIMINARES</t>
  </si>
  <si>
    <t>2.01</t>
  </si>
  <si>
    <t>2.02</t>
  </si>
  <si>
    <t>C-2.9</t>
  </si>
  <si>
    <t>2.03</t>
  </si>
  <si>
    <t>VIGA CIMENTACIÓN EN CONCRETO 3.000 psi  - incluye formaleta y vibrado ( Sin refuerzo )</t>
  </si>
  <si>
    <t>C-2 CIMIENTOS</t>
  </si>
  <si>
    <t>3.01</t>
  </si>
  <si>
    <t>S-3.17</t>
  </si>
  <si>
    <t>3.02</t>
  </si>
  <si>
    <t>3.03</t>
  </si>
  <si>
    <t>3.04</t>
  </si>
  <si>
    <t>BAJANTE AGUAS LLUVIAS  PVC   4"   (Incluye codo, unión y abrazadera de fijación )</t>
  </si>
  <si>
    <t>S-3  DESAGUES E INSTALACIONES SANITARIAS</t>
  </si>
  <si>
    <t>4.01</t>
  </si>
  <si>
    <t>4.02</t>
  </si>
  <si>
    <t>PB-4.74</t>
  </si>
  <si>
    <t>PB-4  PISOS-BASES-RELLENOS</t>
  </si>
  <si>
    <t>SUB-BASE GRANULAR CLASE C gradación SBG-50 INVIAS 320 espesor de instalación 15 cm (incluye suministro transporte, colocación, y compactación según norma INVIAS vigente)</t>
  </si>
  <si>
    <t>EC-5 ESTRUCTURAS EN CONCRETO</t>
  </si>
  <si>
    <t>5.01</t>
  </si>
  <si>
    <t>EC-5.1</t>
  </si>
  <si>
    <t>5.02</t>
  </si>
  <si>
    <t>5.03</t>
  </si>
  <si>
    <t>5.04</t>
  </si>
  <si>
    <t>EC-5.57</t>
  </si>
  <si>
    <t>5.05</t>
  </si>
  <si>
    <t>5.06</t>
  </si>
  <si>
    <t>EC-5.137</t>
  </si>
  <si>
    <t>5.07</t>
  </si>
  <si>
    <t>5.08</t>
  </si>
  <si>
    <t>5.09</t>
  </si>
  <si>
    <t>ACERO 60.000 PSI ( Incluye alambre negro y figuración )</t>
  </si>
  <si>
    <t>VIGUETA CONFINAMIENTO CONCRETO 3.000 psi (Sin Refuerzo).</t>
  </si>
  <si>
    <t>PLACA RAMPA CONCRETO 3.000 PSI (Sin refuerzo). Estriada transversalmente según diseño.</t>
  </si>
  <si>
    <t>kg</t>
  </si>
  <si>
    <t>M-6  MAMPOSTERÍA</t>
  </si>
  <si>
    <t>6.01</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</si>
  <si>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</si>
  <si>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</si>
  <si>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</si>
  <si>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</si>
  <si>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</si>
  <si>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</si>
  <si>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</si>
  <si>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</si>
  <si>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</si>
  <si>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</si>
  <si>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</si>
  <si>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</si>
  <si>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</si>
  <si>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</si>
  <si>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</si>
  <si>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</si>
  <si>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</si>
  <si>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</si>
  <si>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</si>
  <si>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</si>
  <si>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</si>
  <si>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</si>
  <si>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</si>
  <si>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</si>
  <si>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</si>
  <si>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</si>
  <si>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</si>
  <si>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8.01</t>
  </si>
  <si>
    <t>IE-8  INSTALACIONES ELECTRICAS</t>
  </si>
  <si>
    <t>9.01</t>
  </si>
  <si>
    <t>9.02</t>
  </si>
  <si>
    <t>IE-8.8</t>
  </si>
  <si>
    <t>9.03</t>
  </si>
  <si>
    <t>9.04</t>
  </si>
  <si>
    <t>IE-8.17</t>
  </si>
  <si>
    <t>9.05</t>
  </si>
  <si>
    <t>IE-8.35</t>
  </si>
  <si>
    <t>9.06</t>
  </si>
  <si>
    <t>IE-8.48</t>
  </si>
  <si>
    <t>9.07</t>
  </si>
  <si>
    <t>IE-8.143</t>
  </si>
  <si>
    <t>IE-8.202</t>
  </si>
  <si>
    <t>IE-8.426</t>
  </si>
  <si>
    <t>IE-8.459</t>
  </si>
  <si>
    <t>IE-8.474</t>
  </si>
  <si>
    <t>IE-8.646</t>
  </si>
  <si>
    <t>IE-8.741</t>
  </si>
  <si>
    <t>IE-8.812</t>
  </si>
  <si>
    <t>IE-8.865</t>
  </si>
  <si>
    <t>IE-8.969</t>
  </si>
  <si>
    <t>IE-8.1014</t>
  </si>
  <si>
    <t>SUMINISTRO E INSTALACIÓN POSTE DE CONCRETO de 12 m. 750 kg. HOMOLOGADO - (Incluye excavación manual, cimentación, pintura acrilica y grua).</t>
  </si>
  <si>
    <t>BANCO DE DUCTO TIPO NORMA CODENSA CS 207 - Para Canalización de 2 Ø 2" Tipo DB- ZONA VERDE (Incluye excavación, base en arena de peña, relleno con tierra de la excavación compactada en capas de 15 cm, banda plástica, empradización y retiro de material sobrante de la excavación a botadero).</t>
  </si>
  <si>
    <t>DUCTO PARA CAMBIO DE CIRCUITO AEREO A SUBTERRANEO TUBO IMC DE 2” Norma Codensa AE 238</t>
  </si>
  <si>
    <t>MONTAJE EN POSTE DE TRANSFORMADOR TRIFÁSICO PARA SERVICIO DEDICADO CIRCUITO PRIMARIO SENCILLO NORMA CODENSA CTU 520. No incluye poste, ni componentes estructura (LA) red primaria.</t>
  </si>
  <si>
    <t>SUMINISTRO E INSTALACIÓN DE ACOMETIDA 4H Cu THHN/THWN EN CABLE 3X2AWG + 2AWG. NO INCLUYE TERMINALES NI CONDULADO.</t>
  </si>
  <si>
    <t>SUMINISTRO E INSTALACIÓN INTERRUPTOR ENCHUFABLE 1X20A. Calidad Legrand, Siemens, SqareD o superior de marca reconocida y homologada por el CIDET</t>
  </si>
  <si>
    <t xml:space="preserve">ESTRUCTURA CODENSA LA 464, RED COMPACTA 11.4 kV FINAL DE CIRCUITO. (No incluye poste ni templete). </t>
  </si>
  <si>
    <t>SUMINISTRO E INSTALACIÓN DE TABLERO ELÉCTRICO METÁLICO EN LAMINA COLD ROLLED, IP 65,  Dimensiones Alto x Ancho x Profundo (400X300X200) mm, Incluye frente muerto, Incluye Bandeja de Fondo, chapa estándar, Soportes de fijación y Bloqueo para puerta, Rotulo con símbolo de riego eléctrico y certificación RETIE, Metros de Riel Omega. INCLUYE ACCESORIOS DE FIJACIÓN Y TODO LO NECESARIO PARA SU CORRECTO FUNCIONAMIENTO</t>
  </si>
  <si>
    <t>SALIDA ILUMINACION EXPUESTA EN TUBERIA CONDUIT EMT 3/4", CABLE No 12 HFFR LS AWG Prom 3 m</t>
  </si>
  <si>
    <t>RED DE MEDIA TENSION SEMIAISLADA - ECOLOGICA CABLE AL XLPE-TK ACSR/GA 15 KV (3X1/0 AWG) + SUPER GX 3/8" GALVANIZADO</t>
  </si>
  <si>
    <t xml:space="preserve">SUMINISTRO E INSTALACIÓN DE LUMINARIA DE EMERGENCIA LED TIPO HUBBEL O ESPECIFICACIONES TÉCNICAS SIMILARES DE 2W, FP&gt;0.95, Voltaje 100/277 VAC, Horas de vida Útil 36.000 Horas, Garantía de 5 años o superior, La luminaria deberá ser avalada por la interventoría y cumplir con las especificaciones de diseño realizado por el COING. INCLUYE ACCESORIOS DE FIJACIÓN Y TODO LO NECESARIO PARA SU CORRECTO FUNCIONAMIENTO. </t>
  </si>
  <si>
    <t>SUMINISTRO E INSTALACIÓN DE VARILLA CW 5/8” X 2.40 MTS. INCLUYE PUNTO DE SOLDADURA CON SU RESPECTIVO MOLDE Y TODO LO NECESARIO PARA SU CORRECTO FUNCIONAMIENTO.</t>
  </si>
  <si>
    <t>SUMINISTRO E INSTALACIÓN DE CAJA DE INSPECCIÓN DE 30x30x30 cm, NORMA CODENSA AP280. INCLUYE ACCESORIOS DE FIJACIÓN Y TODO LO NECESARIO PARA SU CORRECTO FUNCIONAMIENTO.</t>
  </si>
  <si>
    <t>RETENIDA TEMPLETE POSTE A POSTE NORMA CODENSA LA 418</t>
  </si>
  <si>
    <t>SUMINISTRO E INSTALACIÓN DE LÁMPARA HERMÉTICA TIPO LED DE SUSPENDER, Potencia 40 W, Voltaje 100/277 VAC, FP &gt;0.9, Temperatura de Color 6500K, Flujo Luminoso 3.400 lm, Eficiencia 85 lm/W,  Angula 120°, Horas de Vida Útil 40.000 Horas, Garantía de 5 años. INCLUYE ACCESORIOS DE FIJACIÓN Y CONEXIÓN.</t>
  </si>
  <si>
    <t>PR-9  PAÑETES Y RESANES</t>
  </si>
  <si>
    <t>10.01</t>
  </si>
  <si>
    <t>CB-10  CUBIERTAS</t>
  </si>
  <si>
    <t>11.01</t>
  </si>
  <si>
    <t>CB-10.1</t>
  </si>
  <si>
    <t>11.02</t>
  </si>
  <si>
    <t>11.03</t>
  </si>
  <si>
    <t>CB-10.6</t>
  </si>
  <si>
    <t>11.04</t>
  </si>
  <si>
    <t>11.05</t>
  </si>
  <si>
    <t>CB-10.50</t>
  </si>
  <si>
    <t>CB-10.170</t>
  </si>
  <si>
    <t>ESTRUCTURA Perfil Lámina Delgada PHR ASTM A500 Grado 50. Calibre según diseño (Incluye vigas, cerchas, correas, anticorrosivo y esmalte)</t>
  </si>
  <si>
    <t>PLATINAS Y ANGULOS DE UNION ACERO A-572  ( Incluye soldadura, pernos, anticorrosivo y esmalte + proteccion antifuego e instalacion)</t>
  </si>
  <si>
    <t>CUBIERTA EN TEJA DE 505 mm CAL. 26, En calidad STANDING SEAM similar o de características técnicas superiores.  (Incluye instalación y el suministro de todos los accesorios requeridos para el correcto montaje.)</t>
  </si>
  <si>
    <t>SUMINISTRO E INSTALACIÓN DE GARGOLA DE REBOSE EN LÁMINA GALVANIZADA Cal .18. SOLDADA A CANAL METÁLICA, ACABADO CON ANTICORROSIVO + WASH PREMIER + ESMALTE. Según diseño hidrosanitario.</t>
  </si>
  <si>
    <t>PA-12  PISOS - ACABADOS</t>
  </si>
  <si>
    <t>12.02</t>
  </si>
  <si>
    <t>PA-12.52</t>
  </si>
  <si>
    <t>GUARDAESCOBA TABLON DE GRES TRADICION Liso h=10 cm. . Colores Rojo, Salmón o Sahara según diseño. (Incluye boquilla color y mortero de pega.)</t>
  </si>
  <si>
    <t>ME-17  CARPINTERÍA METALICA Y EN ALUMINIO</t>
  </si>
  <si>
    <t>13.01</t>
  </si>
  <si>
    <t>13.02</t>
  </si>
  <si>
    <t>13.03</t>
  </si>
  <si>
    <t>13.04</t>
  </si>
  <si>
    <t>ME-17.300</t>
  </si>
  <si>
    <t>13.05</t>
  </si>
  <si>
    <t>13.06</t>
  </si>
  <si>
    <t>MALLA ANGEO EN FIBRA DE VIDRIO DE 18"X14" O 18"X16" COLOR SEGÚN DISEÑO, ADHERIDA A LAMINA COLD ROLLED CAL 20, PINTADA CON ANTICORROSIVO Y ESMALTE SEGÚN DISEÑO, INCLUYE SUMINISTRO, INSTALACION Y TODOS LOS ACCESORIOS NECESARIOS PARA SU CORRECTO MONTAJE SEGUN DISEÑO.</t>
  </si>
  <si>
    <t>14.01</t>
  </si>
  <si>
    <t>PI-19  PINTURA</t>
  </si>
  <si>
    <t>15.01</t>
  </si>
  <si>
    <t>PI-19.31</t>
  </si>
  <si>
    <t>ESTUCO PLÁSTICO Y PINTURA EPÓXICA A 3 MANOS SOBRE MURO INTERIOR (incluye estuco plástico, una mano en pintura tipo 2 y dos manos en pintura epoxi poliamida base de agua resistente a la humedad, grasas, vapor de agua y formacion de hongos, con catalizador, filos y dilataciones) color según diseño</t>
  </si>
  <si>
    <t>OE-21  OBRAS EXTERIORES</t>
  </si>
  <si>
    <t>OE-21.8</t>
  </si>
  <si>
    <t>OE-21.12</t>
  </si>
  <si>
    <t>OE-21.69</t>
  </si>
  <si>
    <t>OE-21.285</t>
  </si>
  <si>
    <t>EMPRADIZACIÓN  (Incluye grama tipo  bermuda grass, mano de obra y tierra negra).</t>
  </si>
  <si>
    <t>BORDILLO EN CONCRETO  FUNDIDO EN SITIO  EN CONCRETO  DE 3,000  h=35 cm, b=15  cm.</t>
  </si>
  <si>
    <t>ANDEN CONCRETO 3.000 psi  Reforzado  E= 0.10m.  Acabado:  Escobiado. (Incluye malla electrosoldada según diseño y recebo compactado 0,25m.)</t>
  </si>
  <si>
    <t>ARBOL AUTOCTONO GUAYACAN AMARILLO O SIMILAR (Handroanthus chrysanthus) especie de clima tropical para uso entre altitudes de 0 a 1,700 msnm. Suministro y siembra.</t>
  </si>
  <si>
    <t>AG-22  ASEO GENERAL</t>
  </si>
  <si>
    <t>AG-22.1</t>
  </si>
  <si>
    <t>ASEO GENERAL</t>
  </si>
  <si>
    <t xml:space="preserve">FRENTE II: “LA CONSTRUCCIÓN DE REDES ELÉCTRICAS PARA LA DECIMONOVENA BRIGADA UBICADA EN SANTA ROSA DEL SUR, DEPARTAMENTO DE BOLIVAR” </t>
  </si>
  <si>
    <t>INFRAESTRUCTURA ELECTRICA BR 19</t>
  </si>
  <si>
    <t>P-1.10</t>
  </si>
  <si>
    <t>EXCAVACIÓN MANUAL PARA REDES HIDROSANITARIAS INFRAESTRUCTURA ancho hasta 80 cm y h=2.00 m. como máximo (Incluye cargue, trasiego y retiro de material excavado).</t>
  </si>
  <si>
    <t>C-2.13</t>
  </si>
  <si>
    <t>C-2.26</t>
  </si>
  <si>
    <t>CONSTRUCCION DE CAPA DE ENROCADO h=0,15m SEGÚN DISEÑO, INCLUYE 60% CONCRETO DE 3000PSI Y 40% PIEDRA MEDIA ZONGA, CONSTRUIDO SOBRE UNA CAPA DE RECEBO COMÚN COMPACTADO h=0,15M</t>
  </si>
  <si>
    <t>LOSA DE CIMENTACIÓN 3.000 psi - incluye formaleta y vibrado ( Sin refuerzo )</t>
  </si>
  <si>
    <t>S-3.6</t>
  </si>
  <si>
    <t>S-3.46</t>
  </si>
  <si>
    <t>S-3.224</t>
  </si>
  <si>
    <t xml:space="preserve">CAJA DE INSPECCIÓN  0.80*0.80*1 m.  (Incluye excavación, base en recebo común, placa concreto, ladrillo común, marco en ángulo 2 1/2 x 2 1/2 * 3/16" y tapa reforzada en platina de 3 * 3/16" con parrilla en varilla 3/8 cada 10 cm.).Según detalle. </t>
  </si>
  <si>
    <t>TUBERIA A LL 160 MM Tipo Novafort o equivalente.  (Incluye relleno inicial y lateral con base granular fina, y relleno final con material proveniente de la excavación instalación  y cinta de demarcación).Según norma técnica ASTM 2321</t>
  </si>
  <si>
    <t>CARCAMO  CONCRETO 3.000 PSI A=0.45 m.  H=0.50 m. (Incluye excavación y base granular B-200 )</t>
  </si>
  <si>
    <t>PB-4.4</t>
  </si>
  <si>
    <t>POLIETILENO CAL. 6 (Impermeabilización piso)</t>
  </si>
  <si>
    <t>EC-5.8</t>
  </si>
  <si>
    <t>EC-5.60</t>
  </si>
  <si>
    <t>EC-5.63</t>
  </si>
  <si>
    <t>EC-5.65</t>
  </si>
  <si>
    <t>EC-5.169</t>
  </si>
  <si>
    <t>EC-5.243</t>
  </si>
  <si>
    <t>MALLA ELECTROSOLDADA M-262  Φ 7,0mm c/.15m en ambos sentidos (Incluye alambre negro, colocación y traslapo).</t>
  </si>
  <si>
    <t>COLUMNETA CONFINAMIENTO CONCRETO 3.000 psi  (Sin Refuerzo).</t>
  </si>
  <si>
    <t>DINTEL CONCRETO 3.000 psi  (Sin Refuerzo).</t>
  </si>
  <si>
    <t>ALFAJIAS EN CONCRETO 2.500 psi a=0.25 m (Incluye refuerzo)</t>
  </si>
  <si>
    <t>ANCLAJES 1/2" x 4" (Incluye perforación y adhesivo epóxico)</t>
  </si>
  <si>
    <t>JUNTA DE DILATACION PLACA DE CONTRAPISO Junta promedio 1/2"(Incluye sellante). SEGÚN DISEÑO</t>
  </si>
  <si>
    <t>M-6.3</t>
  </si>
  <si>
    <t>MURO EN BLOQUE Nº5  Arcilla 33*23*11.5 cm. Incluye mortero de pega y grafil</t>
  </si>
  <si>
    <t>IE-8.5</t>
  </si>
  <si>
    <t>IE-8.9</t>
  </si>
  <si>
    <t>IE-8.14</t>
  </si>
  <si>
    <t>IE-8.16</t>
  </si>
  <si>
    <t>IE-8.29</t>
  </si>
  <si>
    <t>IE-8.36</t>
  </si>
  <si>
    <t>IE-8.49</t>
  </si>
  <si>
    <t>IE-8.66</t>
  </si>
  <si>
    <t>IE-8.80</t>
  </si>
  <si>
    <t>IE-8.81</t>
  </si>
  <si>
    <t>IE-8.82</t>
  </si>
  <si>
    <t>IE-8.83</t>
  </si>
  <si>
    <t>IE-8.84</t>
  </si>
  <si>
    <t>IE-8.86</t>
  </si>
  <si>
    <t>IE-8.87</t>
  </si>
  <si>
    <t>IE-8.148</t>
  </si>
  <si>
    <t>IE-8.151</t>
  </si>
  <si>
    <t>IE-8.155</t>
  </si>
  <si>
    <t>IE-8.156</t>
  </si>
  <si>
    <t>IE-8.183</t>
  </si>
  <si>
    <t>IE-8.201</t>
  </si>
  <si>
    <t>7.28</t>
  </si>
  <si>
    <t>IE-8.298</t>
  </si>
  <si>
    <t>7.29</t>
  </si>
  <si>
    <t>7.30</t>
  </si>
  <si>
    <t>IE-8.427</t>
  </si>
  <si>
    <t>7.31</t>
  </si>
  <si>
    <t>IE-8.429</t>
  </si>
  <si>
    <t>7.32</t>
  </si>
  <si>
    <t>IE-8.430</t>
  </si>
  <si>
    <t>7.33</t>
  </si>
  <si>
    <t>IE-8.432</t>
  </si>
  <si>
    <t>7.34</t>
  </si>
  <si>
    <t>IE-8.437</t>
  </si>
  <si>
    <t>7.35</t>
  </si>
  <si>
    <t>7.36</t>
  </si>
  <si>
    <t>7.37</t>
  </si>
  <si>
    <t>IE-8.490</t>
  </si>
  <si>
    <t>7.38</t>
  </si>
  <si>
    <t>IE-8.491</t>
  </si>
  <si>
    <t>7.39</t>
  </si>
  <si>
    <t>IE-8.527</t>
  </si>
  <si>
    <t>7.40</t>
  </si>
  <si>
    <t>IE-8.528</t>
  </si>
  <si>
    <t>7.41</t>
  </si>
  <si>
    <t>IE-8.529</t>
  </si>
  <si>
    <t>7.42</t>
  </si>
  <si>
    <t>IE-8.559</t>
  </si>
  <si>
    <t>7.43</t>
  </si>
  <si>
    <t>IE-8.561</t>
  </si>
  <si>
    <t>7.44</t>
  </si>
  <si>
    <t>IE-8.564</t>
  </si>
  <si>
    <t>7.45</t>
  </si>
  <si>
    <t>IE-8.623</t>
  </si>
  <si>
    <t>7.46</t>
  </si>
  <si>
    <t>IE-8.625</t>
  </si>
  <si>
    <t>7.47</t>
  </si>
  <si>
    <t>IE-8.631</t>
  </si>
  <si>
    <t>7.48</t>
  </si>
  <si>
    <t>IE-8.636</t>
  </si>
  <si>
    <t>7.49</t>
  </si>
  <si>
    <t>7.50</t>
  </si>
  <si>
    <t>IE-8.649</t>
  </si>
  <si>
    <t>7.51</t>
  </si>
  <si>
    <t>IE-8.692</t>
  </si>
  <si>
    <t>7.52</t>
  </si>
  <si>
    <t>IE-8.693</t>
  </si>
  <si>
    <t>7.53</t>
  </si>
  <si>
    <t>IE-8.694</t>
  </si>
  <si>
    <t>7.54</t>
  </si>
  <si>
    <t>IE-8.713</t>
  </si>
  <si>
    <t>7.55</t>
  </si>
  <si>
    <t>IE-8.719</t>
  </si>
  <si>
    <t>7.56</t>
  </si>
  <si>
    <t>7.57</t>
  </si>
  <si>
    <t>7.58</t>
  </si>
  <si>
    <t>IE-8.818</t>
  </si>
  <si>
    <t>7.59</t>
  </si>
  <si>
    <t>IE-8.845</t>
  </si>
  <si>
    <t>7.60</t>
  </si>
  <si>
    <t>7.61</t>
  </si>
  <si>
    <t>IE-8.937</t>
  </si>
  <si>
    <t>7.62</t>
  </si>
  <si>
    <t>7.63</t>
  </si>
  <si>
    <t>IE-8.979</t>
  </si>
  <si>
    <t>7.64</t>
  </si>
  <si>
    <t>IE-8.997</t>
  </si>
  <si>
    <t>7.65</t>
  </si>
  <si>
    <t>IE-8.1002</t>
  </si>
  <si>
    <t>7.66</t>
  </si>
  <si>
    <t>7.67</t>
  </si>
  <si>
    <t>IE-8.1058</t>
  </si>
  <si>
    <t>7.68</t>
  </si>
  <si>
    <t>IE-8.1208</t>
  </si>
  <si>
    <t>7.69</t>
  </si>
  <si>
    <t>IE-8.1210</t>
  </si>
  <si>
    <t>7.70</t>
  </si>
  <si>
    <t>IE-8.1236</t>
  </si>
  <si>
    <t>7.71</t>
  </si>
  <si>
    <t>IE-8.1237</t>
  </si>
  <si>
    <t>7.72</t>
  </si>
  <si>
    <t>IE-8.1238</t>
  </si>
  <si>
    <t>7.73</t>
  </si>
  <si>
    <t>IE-8.1247</t>
  </si>
  <si>
    <t>7.74</t>
  </si>
  <si>
    <t>IE-8.1354</t>
  </si>
  <si>
    <t>7.75</t>
  </si>
  <si>
    <t>IE-8.1375</t>
  </si>
  <si>
    <t>7.76</t>
  </si>
  <si>
    <t>IE-8.1376</t>
  </si>
  <si>
    <t>SUMINISTRO E INSTALACIÓN POSTE DE CONCRETO de 10 m. 750 kg. HOMOLOGADO - (Incluye excavación manual, cimentación, pintura acrilica y grua).</t>
  </si>
  <si>
    <t>SUMINISTRO E INSTALACIÓN POSTE DE CONCRETO de 12 m. 1050 kg. HOMOLOGADO - (Incluye excavación manual, cimentación, pintura acrilica y grua).</t>
  </si>
  <si>
    <t>SUMINISTRO E INSTALACIÓN DE CAJA DE INSPECCIÓN DOBLE PARA CANALIZACIÓN DE M.T. Y B.T. NORMA CODENSA CS-276 (Excavación en zona verde o zona dura, Base en recebo común, Placa en concreto, Ladrillo común, Placa de Identificación, Marco y Tapa). INCLUYE  TODO LO NECESARIO PARA SU CORRECTO FUNCIONAMIENTO.</t>
  </si>
  <si>
    <t>LOCALIZACIÓN Y REPLANTEO DE REDES ELÉCTRICAS</t>
  </si>
  <si>
    <t>BANCO DE DUCTO TIPO NORMA CODENSA CS 217 - Para Canalización de 4 Ø 6" Tipo TDP- ZONA VERDE (Incluye excavación, base en arena de peña, relleno Base Granular B-600, banda plástica y concreto para pavimento).</t>
  </si>
  <si>
    <t>DUCTO PARA CAMBIO DE CIRCUITO AEREO A SUBTERRANEO TUBO IMC DE 1” Norma Codensa AE 238</t>
  </si>
  <si>
    <t>RETENIDA TERMINAL O EN ANGULO. POSTE A VARILLA DE ANCLAJE. NORMA CODENSA LA 411</t>
  </si>
  <si>
    <t>SUMINISTRO E INSTALACIÓN DE TRANSFORMADOR TRIFASICO DE 112.5 kVA EN REFRIGERACIÓN ONAN MONTAJE EN POSTE,  Nivel de Tensión de Entrada 11.4kV o 13.2kV según requerimiento del COING, Nivel de Tensión de Salida 208/100 V, válvula de sobrepresión SC, conmutador sin carga, pasatapas AT y BT, bujes pararrayos, puesta a tierra neutro, tornillo aterrizaje tanque, soporte para colgar en poste, oreja de izaje, breaker en BT, DPS externo en MT y luz indicadora de falla, Garantía de Fabrica de 1 año o superior, protocolos de prueba del transformador, Certificado de producto RETIE. INCLUYE ACCESORIOS DE FIJACIÓN, CONEXIÓN Y TODO LO NECESARIO PARA SU CORRECTO FUNCIONAMIENTO.</t>
  </si>
  <si>
    <t>ESTRUCTURA LA 320 CIRCUITO SECUNDARIO SENCILLO EN CONDUCTOR TRENZADO CONSTRUCCIÓN EN LÍNEA</t>
  </si>
  <si>
    <t>ESTRUCTURA LA 321 FINAL DE CIRCUITO SECUNDARIO SENCILLO EN CONDUCTOR TRENZADO.</t>
  </si>
  <si>
    <t>ESTRUCTURA LA 322 CIRCUITO SECUNDARIO SENCILLO CON DERIVACIÓN EN CONDUCTOR TRENZADO</t>
  </si>
  <si>
    <t>ESTRUCTURA LA 324 CIRCUITO SECUNDARIO SENCILLO EN CONDUCTOR TRENZADO CONSTRUCCIÓN ANGULAR</t>
  </si>
  <si>
    <t>RED TRENZADA CABLE CUÁDRUPLEX 3X2/0+1/0 AUTO SOPORTADO RED TRENZADA EN BAJA TENSIÓN, CABLE CUÁDRUPLEX AUTO SOPORTADO, TRIFÁSICA TETRA FILAR (PRE ENSAMBLADA) EN ALUMINIO AAC (ALL ALUMINIUM CONDUCTOR) PARA LAS FASES Y EN CONDUCTOR ACSR  (ALUMINUM CONDUCTORS STEEL REINFORCED) PARA EL NEUTRO O MENSAJERO AISLADOS EN POLIETILENO RETICULADO 90°C, 600 V 3X2/0 AWG AAC, XLEP+1/0 AWG ACSR, XLPE</t>
  </si>
  <si>
    <t>RED TRENZADA CABLE CUADRUPLEX 3x 1/0 +1 /0 AUTOSOPORTADO RED TRENSADA EN BAJA TENSION, CABLE CUADRUPLEX AUTOSOPRTADO, TRIFASICA TETRAFILAR (PREENSAMBLADA) EN ALUMINIO AAC (ALL ALUMINIUM CONDUCTOR) PARA LAS FASES Y EN CONDUCTOR ACSR  (ALUMINUM CONDUCTORS STEEL REINFORCED) PARA EL NEUTRO O MENSAJERO AISLADOS EN POLIETILENO RETICULADO 90°C, 600 V 3X1/0 AWG AAC, XLEP+1/0 AWG ACSR, XLPE</t>
  </si>
  <si>
    <t>RED TRENZADA EN BAJA TENSION, CABLE CUADRUPLEX. 
RED TRENZADA CABLE CUÁDRUPLEX AUTO SOPORTADO, TRIFÁSICA TETRA FILAR (PRE ENSAMBLADA)  EN ALUMINIO AAC (ALL ALUMINIUN CONDUTOR) PARA LAS FASES Y EN CONDUCTOR ACSR  (ALUMINUM CONDUCTORS STEEL REINFORCED) PARA EL NEUTRO O MENSAJERO AISLADOS EN POLIETILENO RETICULADO 90°C, 600 V. 3X2 AWG AAC, XLPE +1X1/0 AWG ACSR, XLPE.</t>
  </si>
  <si>
    <t>SUMINISTRO E INSTALACIÓN DE ACOMETIDA 4H Cu THHN/THWN EN CABLE 3X1/0AWG + 1/0AWG. NO INCLUYE TERMINALES NI CONDULADO.</t>
  </si>
  <si>
    <t>SUMINISTRO E INSTALACIÓN DE ACOMETIDA 4H Cu THHN/THWN EN CABLE 3X8AWG + 8AWG. NO INCLUYE TERMINALES NI CONDULADO.</t>
  </si>
  <si>
    <t>ACOMETIDA ANTIFRAUDE 3x8+8 AWG 600 V (PE /PVC)</t>
  </si>
  <si>
    <t>ACOMETIDA ANTIFRAUDE 3x6+8 AWG 600 V (PE /PVC-SR)</t>
  </si>
  <si>
    <t>ACOMETIDA ANTIFRAUDE 1x8+8 AWG 600 V (XLPE /PVC-SR)</t>
  </si>
  <si>
    <t>SUMINISTRO E INSTALACIÓN DE TABLERO DE 6 CIRCUITOS 1F3H. BARRAJE PARA 75A BARRA NEUTRO Y BARRA TIERRA Calidad Legrand, Siemens, SqareD o superior de marca reconocida y homologada por el CIDET</t>
  </si>
  <si>
    <t>SUMINISTRO E INSTALACIÓN DE CONTACTOR TRIPOLAR DE BOBINA MAGNÉTICA, TENSIÓN DE LA BOBINA 110 V, Corriente Nominal AC3 de 40 A, Corriente Nominal AC1 de 60 A, 15 HP 220 V, 30 HP 440 V, Un (1) Contacto Auxiliar NC, Un (1) Contacto Auxiliar NA, Certificado de Producto RETIE, Calidad (ABB, Schneider, Eaton) Similar o Superior de referencia reconocida por el CIDET. INCLUYE TODO LO NECESARIO PARA SU CORRECTO FUNCIONAMIENTO.</t>
  </si>
  <si>
    <t xml:space="preserve">ESTRUCTURA CODENSA LA 461 RED COMPACTA 11.4 kV CIRCUITO TANGENCIAL CON ÁNGULOS HASTA DE 6°. (No incluye poste ni templete). </t>
  </si>
  <si>
    <t>SEPARADOR O ESPACIADOR PARA RED DE MEDIA TENSION SEMIAISLADA - ECOLOGICA 4H, CABLE AL XLPE-TK ACSR/GA 15 KV (3X2 AWG) + SUPER GX 3/8" GALVANIZADO</t>
  </si>
  <si>
    <t>ESTRUCTURA CODENSA LA 466 RED COMPACTA 11.4 Kv y 13,2 kV PARA ANGULOS DE 61 A 90 GRADOS CON DOBLE AISLADOR (No incluye poste ni templetes)</t>
  </si>
  <si>
    <t xml:space="preserve">SALIDA TEMPORIZADOR PROGRAMABLE HORARIO ELECTRÓNICO </t>
  </si>
  <si>
    <t>SUMINISTRO, INSTALACIÓN Y PUESTA EN FUNCIONAMIENTO DE BRAZO ANTIBALANCEO PARA RED COMPACTA DE 15 kV Y 35 kV. INCLUYE TODO LO NECESARIO PARA SU CORRECTO FUNCIONAMIENTO.</t>
  </si>
  <si>
    <t>DESMONTE DE TRANSFORMADOR DE POSTE TRIFASICO EXISTENTE CON GRUA</t>
  </si>
  <si>
    <t>SUMINISTRO E INSTALACIÓN  DE CAJA DE DERIVACION EN POLICARBONATO TRIFASICO 4 USUARIOS 200 A</t>
  </si>
  <si>
    <t>ESTRUCTURA LA 218 CODENSA CIRCUITO PRIMARIO SENCILLO TERMINAL CON DERIVACION LARGA DE CABLE TRIPLEX (MAYOR DE 100 m), CRUCETA METALICA GALVANIZADA - CIRCUITO PRIMARIO SENCILLO,  No incluye poste, ni templete, ni bajante norma CS400)</t>
  </si>
  <si>
    <t>DESMONTE POSTES EXISTENTES</t>
  </si>
  <si>
    <t>DESMONTE RED ELECTRICA EXISTENTE DE MEDIA TENSION AEREA.</t>
  </si>
  <si>
    <t xml:space="preserve">SUMINISTRO E INSTALACIÓN DE PUNTO DE SOLDADURA EXOTÉRMICA PARA MALLA DE PUESTA A TIERRA. INCLUYE EQUIPO DE INSTALACIÓN Y TODO LO NECESARIO PARA SU CORRECTO FUNCIONAMIENTO. </t>
  </si>
  <si>
    <t>CALCULO DEL SISTEMA DE PUESTA A TIERRA DE LA SUBESTACIÓN , INCLUYE: MEDICIÓN DE LA RESISTIVIDAD DEL SUELO, CÁLCULO DE LA RESISTENCIA DE PUESTA ATIERRA,  MEDICIÓN  DE LA RESISTENCIA UNA VEZ TERMINADA LA OBRA, INFORME TÉCNICO DE RESULTADOS OBTENIDOS Y DISEÑO DEL SISTEMA DE PUESTA A TIERRA (SPT) DE ACUERDO CON LOS PROCEDIMIENTOS ESTABLECIDOS  EN EL RETIE VIGENTE.</t>
  </si>
  <si>
    <t>RED DE MEDIA TENSION AISLADA CABLE DE COBRE MONOPOLAR  XLPE MV-90 15kV 90ºC CON NIVEL DE AISLAMIENTO DE 100% Nº2/0 AWG PANTALLA EN HILOS (3X2/0)</t>
  </si>
  <si>
    <t>DESMONTE RED ELECTRICA EXISTENTE DE BAJA TENSION AEREA.</t>
  </si>
  <si>
    <t xml:space="preserve">MANIOBRA DE LÍNEA VIVA EN MEDIA TENSIÓN ESTA ACTIVIDAD INCLUYE ALQUILER DE EQUIPO Y MANO DE OBRA </t>
  </si>
  <si>
    <t>DESMONTE DE CELDA DE MEDIDA DE BAJA TENSION</t>
  </si>
  <si>
    <t>SUMINISTRO, INSTALACIÓN Y PUESTA EN FUNCIONAMIENTO DE LUMINARIA PARA ALUMBRADO PÚBLICO DE 36 W TIPO COB, Multivoltaje, Driver Electrónico Multivoltaje, Garantía de fábrica 10 años o superior, Factor de potencia FP 0.9 mín., Horas de vida útil 100.000 Hrs, IP 66, Temperatura de color 5.000 K o similar, Flujo lumínico 4.751 Lm, Base para fotocelda, DPS incorporado para protección contra descargas atmosféricas, En calidad SEPIALED o de características técnicas superiores, La luminaria deberá ser avalada por la interventoría y cumplir con las especificaciones de diseño realizado por el COING. INCLUYE ACCESORIOS DE FIJACIÓN, CONEXIÓN Y TODO LO NECESARIO PARA SU CORRECTO FUNCIONAMIENTO.</t>
  </si>
  <si>
    <t>SALIDA PARA LUMINARIA DE ALUMBRADO PUBLICO EN POSTE. conectores de tornillo, brazo metálico norma CODENSA y accesorios de sujeción.</t>
  </si>
  <si>
    <t>CIRCUITO EXCLUSIVO ALUMBRADO PUBLICO CONSTRUCCIÓN EN LÍNEA CON CONDUCTOR TRENZADO AP 311 (NO INCLUYE LUMINARIA Y BRAZO).</t>
  </si>
  <si>
    <t>CIRCUITO EXCLUSIVO ALUMBRADO PUBLICO CONSTRUCCIÓN FINAL DE CIRCUITO CON CONDUCTOR TRENZADO AP312 (NO INCLUYE LUMINARIA Y BRAZO)</t>
  </si>
  <si>
    <t>CIRCUITO EXCLUSIVO ALUMBRADO PUBLICO CONSTRUCCIÓN ANGULAR CON CONDUCTOR TRENZADO AP 313 (NO INCLUYE LUMINARIA Y BRAZO)</t>
  </si>
  <si>
    <t>DESMONTE DE ESTRUCTURA DE MEDIA Y/O BAJA TENSION.</t>
  </si>
  <si>
    <t>SUMINISTRO, INSTALACIÓN Y PUESTA EN FUNCIONAMIENTO DE CELDA EN MEDIA TENSIÓN TIPO GIS  Y EMBARRADO- AISLADA EN GAS SF6, TRIFÁSICA, NORMAS IEC 62271-1 Y 62271-200, TIPO 8DJH En calidad SIEMENS o características técnicas iguales o superiores, VN: 17.5 KV, IN: 630 A, ICC: Min 25kA (1s), Frecuencia 60 HZ, Clasificación IAC-AFLR, METAL CLAD,  Cuba en acero inoxidable, Tipo interior, Operación manual   y sistema de detección de tensión, con seccionador de operación bajo carga de tres posiciones (conectado, desconectado-tierra), Acondicionado con enclavamientos lógicos mecánicos y dispositivos de inmovilización, Grado de protección de media tensión IP65, Baja tensión IP3X y envolvente celdas protección mínimo IP2X, Terminales conectadores tipo T acorde al OR para el medidor  para los cables en 17.5 kV, Puesta a tierra de la celda, Elementos calefactores controlados por termostato, Pilotos de señalización y demás actividades para su correcto funcionamiento como alambrado, Manuales de operación de la celda, Manuales de operación del sistema eléctrico de la  subestación  y  capacitación para los técnicos en operación  de los equipos. INCLUYE ACCESORIOS DE FIJACIÓN, CONEXIÓN Y TODO LO NECESARIO PARA SU CORRECTO FUNCIONAMIENTO.</t>
  </si>
  <si>
    <t>CALCULOS MECANICOS Y ELECTRICOS, TRAMITES ANTE OPERADOR DE RED (O.R.) LINEA DE MEDIA TENSION 13,2 kV. INCLUYE TODAS Y CADA UNA DE LAS GESTIONES, TRAMITES O ACIONES REQUERIDAS Y/O EXIGIDAS A QUE HAYA LUGAR A FIN DE PODER HACER USO DE LAS INSTALACIONES CON LA DEBIDA LEGALIZACION DEL SUMINISTRO DE ENERGIA ELECTRICA, TALES COMO AJUSTE DE PLANOS Y CALCULOS, ROTULACION, DE ACUERDO A LOS FORMATOS O.R., RADICACIÓN Y SEGUMIENTO A LA DOCUMENTACION, COORDINACION DE VISITAS Y GESTIONES ANTE EL O.R.</t>
  </si>
  <si>
    <t>SUMINISTRO, INSTALACIÓN Y PUESTA EN FUNCIONAMIENTO DE CABLE DE COBRE DESNUDO AWG No. 2/0. INCLUYE TODO LO NECESARIO PARA SU CORRECTO FUNCIONAMIENTO. (No incluye condulado ni terminales)</t>
  </si>
  <si>
    <t>SALIDA TOMACORRIENTE NORMAL DOBLE, POLO A TIERRA, 15A,125V. NEMA 5-15R, EN TUBERIA CONDUIT PVC 3/4" SCHEDULE 40, CABLE No 12 AWG HFFR LS Prom 5m</t>
  </si>
  <si>
    <t>SALIDA INTERRUPTOR SENCILLO EN TUBERIA CONDUIT PVC 3/4" SCHEDULE 40, CABLE DE COBRE No 12 AWG HFFR LS CT. INCLUYE APARATO Prom 5 m</t>
  </si>
  <si>
    <t>DUCTO PARA CAMBIO DE CIRCUITO AEREO A SUBTERRANEO TUBO RIGID GALVANIZADO DE 6” Norma Codensa CS 400</t>
  </si>
  <si>
    <t>ESTRUCTURA AE218 ACOMETIDA AÉREA DE BAJA TENSIÓN DESDE RED TRENZADA MONOFASICA. INCLUYE TODO LO NECESARIO PARA SU CORRECTO FUNCIONAMIENTO.</t>
  </si>
  <si>
    <t>SUMINISTRO, INSTALACIÓN Y PUESTA EN FUNCIONAMIENTO DE SISTEMA DE PUESTA A TIERRA ANTIVANDÁLICO PARA REDES AÉREAS, Fleje o Cinta Metálica en Acero Inoxidable de 5/8",  Hebilla en Acero Inoxidable para Fleje o Cinta Metálica 5/8", Conector para varilla de 5/8", Varilla COPPERWELD de  5/8"x2.40 metros Cu, Cable de cobre desnudo Nº 2/0  AWG, Tener en cuenta detalle del sistema realizado por el COING, (No incluye caja de inspección de 30x30x30 cm). INCLUYE ACCESORIOS DE FIJACIÓN, CONEXIÓN Y TODO LO NECESARIO PARA SU CORRECTO FUNCIONAMIENTO.</t>
  </si>
  <si>
    <t>ESTRUCTURA AE219 ACOMETIDA AEREA ALTERNATIVA 1. PARA 1” incluye tensor de acometidas, capacete imc 1", tubo galvanizado imc 1", accesorios de fijación y todo lo necesario para su correcto funcionamiento</t>
  </si>
  <si>
    <t>ESTRUCTURA AE219 ACOMETIDA AEREA ALTERNATIVA 1 PARA 2”. Incluye tensor de acometidas capacete imc 2", tubo galvanizado imc 2", accesorios de fijación y todo lo necesario para su correcto funcionamiento</t>
  </si>
  <si>
    <t>SUMINISTRO E INSTALACIÓN DE CAJA DE INSPECCIÓN EN POLIPROPILENO PARA ALUMBRADO PÚBLICO Y ACOMETIDAS EN B.T. NORMA CODENSA CS-274 (Excavación en zona verde o zona dura) Incluye todo lo necesario para su correcto funcionamiento.</t>
  </si>
  <si>
    <t>SUMINISTRO E INSTALACIÓN DE CAJA DE INSPECCIÓN EN POLIPROPILENO PARA ALUMBRADO PÚBLICO Y ACOMETIDAS EN B.T. NORMA CODENSA CS-275 (Excavación en zona verde o zona dura) Incluye todo lo necesario para su correcto funcionamiento.</t>
  </si>
  <si>
    <t>Suministro, instalación y puesta en funcionamiento de Celda de remonte en media tensión serie 15 kV, tipo 8DJH SF6 o superior. Incluye terminales premoldeadas para la conexión de salidas, accesorios de fijación, conexión y todo lo necesario para su correcto funcionamiento</t>
  </si>
  <si>
    <t xml:space="preserve">SUMINISTRO E INSTALACIÓN DE TRANSFORMADOR TRIFASICO DE 15 KVA EN REFRIGERACIÓN ONAN MONTAJE EN POSTE, Nivel de Tensión de Entrada 11.4kV o 13.2kV según requerimiento del COING, Nivel de Tensión de Salida 208/120V, Conexión Dyn5 Piloto de señalización de falla del transformador, Protección a la salida (Breaker inmerso en la cuba del transformador), DPS en Media Tensión sobre la cuba del transformador, Calidad tipo SIEMENS o características técnicas superiores, Garantia de Fabrica de 3 años o superior, protocolos de prueba del transformador, Certificado de producto RETIE INCLUYE ACCESORIOS DE FIJACIÓN, CONEXIÓN Y TODO LO NECESARIO PARA SU CORRECTO FUNCIONAMIENTO, </t>
  </si>
  <si>
    <t>SUMINISTRO E INSTALACIÓN DE CODO PREMOLDEADO PARA RED DE 15 KV 200A Cable 2/0</t>
  </si>
  <si>
    <t>SUMINISTRO E INSTALACIONES CELDA DE MEDIDA EN MEDIA TENSIÓN, USO INTERIOR 17,5 KV TRIFÁSICO, 630 A, ICC 25 KA (1S), CLASIFICACIÓN IAC_AFL, 60HZ.  Incluye: tres CTs, 10va, clase 0.5s. tres PTs clase 0,5 compartimento de baja tensión con medidor tarifario. incluye todo lo necesario para su correcto funcionamiento.</t>
  </si>
  <si>
    <t>SUMINISTRO E INSTALACIÓN CELDAS DE PROTECCIÓN SECCIONADOR FUSIBLE EN MEDIA TENSIÓN TIPO GIS Y EMBARRADO AISLADO EN GAS SF6, TRIFÁSICA, NORMAS IEC62271-1 Y 62271-200, marca siemens o características técnicas iguales o superiores; VN17.5 KV, IN 630 A; ICC MIN 20KA (1S), 60HZ, CLASIFICACIÓN IAC-AFLR; METAL ENCLOSED, cuba en acero inoxidable, tipo interior, operación manual y sistema de detección de tensión, con seccionador de operación bajo carga de tres posicione (conectado, desconectado, tierra), mínimo 1000 operaciones, acondicionamiento con enclavamientos lógicos mecánicos y dispositivos de inmovilización, grado de protección de media tensión IP65 baja tensión IP3X y envolvente de celdas de protección mínimo IP2X; terminales conectores tipo T; incluye fusible de 40A y todo lo necesario para su correcto funcionamiento.</t>
  </si>
  <si>
    <t>hc</t>
  </si>
  <si>
    <t>PR-9.7</t>
  </si>
  <si>
    <t>8.02</t>
  </si>
  <si>
    <t>PR-9.17</t>
  </si>
  <si>
    <t>PAÑETE LISO MUROS 1:3  Impermeabilizado (Incluye filos y dilataciones)</t>
  </si>
  <si>
    <t>PAÑETE LISO MUROS 1:3  Exterior con dilataciones 5 cm. Cada 62.5 cm. (Incluye filos y dilataciones hasta altura 2,5 m.)</t>
  </si>
  <si>
    <t>CB-10.21</t>
  </si>
  <si>
    <t>CB-10.141</t>
  </si>
  <si>
    <t>CB-10.183</t>
  </si>
  <si>
    <t>CANAL EN LAMINA GALVANIZADA Cal .18 d/ 0.82 m. (Suministro e instalación con wash primer + esmalte + anclaje a muro + sikaflex 1A), incluye sosco de hasta 4"</t>
  </si>
  <si>
    <t>TRAGANTE Aluminio  6"  con Sosco -  Tipo cupúla Colrejillas o equivalente (suministro e instalación).</t>
  </si>
  <si>
    <t>Suministro e instalación de Caballete Cubierta en lámina acero galvanizado  Cal. 26  (Incluye isntalación y suministro de todos los accesorios requeridos para el correcto montaje necesarios para la actividad).</t>
  </si>
  <si>
    <t>PA-12.5</t>
  </si>
  <si>
    <t>10.02</t>
  </si>
  <si>
    <t>10.03</t>
  </si>
  <si>
    <t>PA-12.174</t>
  </si>
  <si>
    <t>ENDURECEDOR Color. Losa en concreto (Tipo rocktop de toxement o equivalente.)acabado con allanadora mecanica y/o helicoptero</t>
  </si>
  <si>
    <t>GUARDAESCOBA EN PINTURA ESMALTE NEGRO MATE, DILATACION EN PAÑETE (2cms prof * 1 cm atura) ENBEBIDA SEGÚN DISEÑO</t>
  </si>
  <si>
    <t>ME-17.11</t>
  </si>
  <si>
    <t>ME-17.205</t>
  </si>
  <si>
    <t>ME-17.315</t>
  </si>
  <si>
    <t>ME-17.439</t>
  </si>
  <si>
    <t>VENTANA FIJA EN ALUMINIO  ANODIZADO VIDRIO 6 mm (Incluye marco en perfileria VP 3831 o equivalente y vidrio cristal de 6 mm. ). Incluye el suministro de todos los accesorios requeridos para el correcto montaje, asi como el suministro e instalación de la silicona que sea requerida para garantizar una perfecta instalación. SEGUN DETALLE. (Suministro e Instalación).</t>
  </si>
  <si>
    <t xml:space="preserve">TAPA PARA CARCAMO EN LÁMINA DE ALFAJOR 6MM 0.4*1 M. MARCO EN ÁNGULO DE 2 X 1/8". (INCLUYE GANCHO EN ACERO Y MARCO, ESMALTE SINTÉTICO Y ANTICORROSIVO PREMIUM TIPO PINTUCO REF 513 O equivalente) SEGÚN DISEÑO. SUMINISTRO E INSTALACIÓN A TODO COSTO. </t>
  </si>
  <si>
    <t>SUMINISTRO E INSTALACIÓN DE PUERTA PERSIANA, en marco puerta cal. 18, persianas en lamina cal. 18, peinazo de una batiente cal. 18, laminas en U cal.18 para soporte persianas, pasadores, chapa marca yale, visagras de 5/8,  pintura anticorrosivo y esmalte. Incluye el suministro de todos los accesorios requeridos para su correcto montaje. SEGUN DETALLE.</t>
  </si>
  <si>
    <t>VENTANA PERSIANA EN ALUMINIO ANODIZADO 3890 COLOR CRUDO, CONTRAMARCO EN ALUMINIO CON MALLA ANGEO MOSQUITERO FIBRA DE VIDRIO. Incluye el suministro de todos los accesorios requeridos para el correcto montaje, asi como el suministro e instalación de la silicona que sea requerida para garantizar una perfecta instalación. SEGUN DETALLE. (Suministro e Instalación).</t>
  </si>
  <si>
    <t>12.01</t>
  </si>
  <si>
    <t>PI-19.16</t>
  </si>
  <si>
    <t>ESTUCO Y PINTURA  Acrilica para exteriores (5 años)  3 MANOS Fachadas (Incluye estuco, 1 mano en pintura tipo 2 y dos manos en pintura  Acrilica para exteriores (5 años) , filos y dilataciones). Color según diseño.</t>
  </si>
  <si>
    <t>OE-21.2</t>
  </si>
  <si>
    <t>OE-21.118</t>
  </si>
  <si>
    <t>CUNETA RECTANGULAR EN CONCRETO A=0.40 m. H=0.20 m.(Incluye excavación, base en recebo, placa concreto, formaleta y refuerzo.)</t>
  </si>
  <si>
    <t>ACABADO ESCOBIADO PARA PISOS DE CONCRETO.(No incluye placa)</t>
  </si>
  <si>
    <t>SC-25  RED DE SEGURIDAD Y CONTROL, CABLEADO ESTRUCTURADO</t>
  </si>
  <si>
    <t>SC-25.49</t>
  </si>
  <si>
    <t>SUMINISTRO E INSTALACIÓN DE KIT DE PUESTA A TIERRA DE BARRAJE BUS BARRA TMGB, (2) Aislador para Barraje 250A 25mm x 1/4, (1) Bus barra de 3 mm en cobre perforada. INCLUYE ACCESORIOS DE CONEXIÓN, FIJACIÓN Y TODO LO NECESARIO PARA SU CORRECTO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</si>
</sst>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b/>
      <u/>
      <sz val="11"/>
      <name val="Arial"/>
      <family val="2"/>
    </font>
    <font>
      <sz val="10"/>
      <name val="Calibri"/>
      <family val="2"/>
    </font>
    <font>
      <sz val="8"/>
      <name val="Arial"/>
      <family val="2"/>
      <charset val="1"/>
    </font>
    <font>
      <b/>
      <sz val="8"/>
      <name val="Arial"/>
      <family val="2"/>
      <charset val="1"/>
    </font>
    <font>
      <sz val="9"/>
      <name val="Calibri"/>
      <family val="2"/>
    </font>
    <font>
      <sz val="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23"/>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ashed">
        <color indexed="64"/>
      </left>
      <right style="dashed">
        <color indexed="64"/>
      </right>
      <top style="dashed">
        <color indexed="64"/>
      </top>
      <bottom style="dashed">
        <color indexed="64"/>
      </bottom>
      <diagonal/>
    </border>
    <border>
      <left style="dotted">
        <color indexed="64"/>
      </left>
      <right style="dotted">
        <color indexed="64"/>
      </right>
      <top/>
      <bottom style="dotted">
        <color indexed="64"/>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9">
      <alignment horizontal="right"/>
    </xf>
    <xf numFmtId="188" fontId="6" fillId="0" borderId="49">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9">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4">
      <protection locked="0"/>
    </xf>
    <xf numFmtId="0" fontId="44" fillId="0" borderId="0"/>
    <xf numFmtId="0" fontId="45" fillId="0" borderId="0" applyNumberFormat="0" applyFill="0" applyBorder="0" applyAlignment="0" applyProtection="0">
      <alignment vertical="top"/>
      <protection locked="0"/>
    </xf>
  </cellStyleXfs>
  <cellXfs count="391">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2" fontId="32" fillId="0" borderId="37" xfId="90" applyNumberFormat="1" applyFont="1" applyBorder="1"/>
    <xf numFmtId="184"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32" fillId="25" borderId="36" xfId="89" applyFont="1" applyFill="1" applyBorder="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3" fontId="30" fillId="0" borderId="37" xfId="34" applyFont="1" applyFill="1" applyBorder="1"/>
    <xf numFmtId="173" fontId="30" fillId="0" borderId="37" xfId="0" applyNumberFormat="1" applyFont="1" applyBorder="1"/>
    <xf numFmtId="0" fontId="42" fillId="0" borderId="37" xfId="0" applyFont="1" applyBorder="1" applyAlignment="1">
      <alignment horizontal="center" wrapText="1"/>
    </xf>
    <xf numFmtId="173" fontId="30" fillId="0" borderId="37" xfId="34" applyFont="1" applyFill="1" applyBorder="1" applyAlignment="1">
      <alignment horizontal="center" wrapText="1"/>
    </xf>
    <xf numFmtId="166"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3" fontId="49" fillId="0" borderId="64" xfId="34" applyFont="1" applyBorder="1"/>
    <xf numFmtId="173" fontId="49" fillId="0" borderId="61" xfId="0" applyNumberFormat="1" applyFont="1" applyBorder="1"/>
    <xf numFmtId="2" fontId="49" fillId="0" borderId="18" xfId="0" applyNumberFormat="1" applyFont="1" applyBorder="1"/>
    <xf numFmtId="0" fontId="49" fillId="0" borderId="20" xfId="0" applyFont="1" applyBorder="1"/>
    <xf numFmtId="173" fontId="49" fillId="0" borderId="42" xfId="34" applyFont="1" applyBorder="1"/>
    <xf numFmtId="173" fontId="49" fillId="0" borderId="61" xfId="34" applyFont="1" applyBorder="1"/>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3"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47" xfId="34" applyFont="1" applyBorder="1" applyAlignment="1">
      <alignment horizontal="center" wrapText="1"/>
    </xf>
    <xf numFmtId="166" fontId="49" fillId="24" borderId="61" xfId="0" applyNumberFormat="1" applyFont="1" applyFill="1" applyBorder="1"/>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5" xfId="62" applyNumberFormat="1" applyFont="1" applyBorder="1" applyAlignment="1">
      <alignment horizontal="right" vertical="center" wrapText="1"/>
    </xf>
    <xf numFmtId="176"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47"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49" fillId="25" borderId="63" xfId="0" applyFont="1" applyFill="1" applyBorder="1" applyAlignment="1">
      <alignment vertical="center" wrapText="1"/>
    </xf>
    <xf numFmtId="0" fontId="49" fillId="25" borderId="55" xfId="0" applyFont="1" applyFill="1" applyBorder="1" applyAlignment="1">
      <alignment vertical="center" wrapText="1"/>
    </xf>
    <xf numFmtId="0" fontId="49" fillId="25" borderId="65" xfId="0" applyFont="1" applyFill="1" applyBorder="1" applyAlignment="1">
      <alignment vertical="center" wrapText="1"/>
    </xf>
    <xf numFmtId="0" fontId="49" fillId="25" borderId="11" xfId="0" applyFont="1" applyFill="1" applyBorder="1" applyAlignment="1">
      <alignment vertical="center" wrapText="1"/>
    </xf>
    <xf numFmtId="0" fontId="49" fillId="25" borderId="0" xfId="0" applyFont="1" applyFill="1" applyAlignment="1">
      <alignment vertical="center" wrapText="1"/>
    </xf>
    <xf numFmtId="0" fontId="49" fillId="25" borderId="45" xfId="0" applyFont="1" applyFill="1" applyBorder="1" applyAlignment="1">
      <alignment vertical="center" wrapText="1"/>
    </xf>
    <xf numFmtId="0" fontId="49" fillId="25" borderId="73" xfId="0" applyFont="1" applyFill="1" applyBorder="1" applyAlignment="1">
      <alignment vertical="center" wrapText="1"/>
    </xf>
    <xf numFmtId="0" fontId="49" fillId="25" borderId="56" xfId="0" applyFont="1" applyFill="1" applyBorder="1" applyAlignment="1">
      <alignment vertical="center" wrapText="1"/>
    </xf>
    <xf numFmtId="0" fontId="49" fillId="25" borderId="67" xfId="0" applyFont="1" applyFill="1" applyBorder="1" applyAlignment="1">
      <alignment vertical="center" wrapText="1"/>
    </xf>
    <xf numFmtId="0" fontId="56" fillId="0" borderId="86" xfId="0" applyFont="1" applyBorder="1" applyAlignment="1">
      <alignment horizontal="left" vertical="center"/>
    </xf>
    <xf numFmtId="0" fontId="57" fillId="0" borderId="86" xfId="0" applyFont="1" applyBorder="1" applyAlignment="1">
      <alignment horizontal="left" vertical="center"/>
    </xf>
    <xf numFmtId="0" fontId="49" fillId="0" borderId="22" xfId="0" applyFont="1" applyBorder="1" applyAlignment="1">
      <alignment horizontal="center"/>
    </xf>
    <xf numFmtId="0" fontId="51" fillId="24" borderId="16" xfId="0" applyFont="1" applyFill="1" applyBorder="1" applyAlignment="1">
      <alignment horizontal="center"/>
    </xf>
    <xf numFmtId="0" fontId="51" fillId="24" borderId="17" xfId="0" applyFont="1" applyFill="1" applyBorder="1" applyAlignment="1">
      <alignment horizontal="center" wrapText="1"/>
    </xf>
    <xf numFmtId="0" fontId="51" fillId="24" borderId="46" xfId="0" applyFont="1" applyFill="1" applyBorder="1" applyAlignment="1">
      <alignment horizontal="center"/>
    </xf>
    <xf numFmtId="0" fontId="51" fillId="0" borderId="59" xfId="0" applyFont="1" applyBorder="1" applyAlignment="1">
      <alignment horizontal="center"/>
    </xf>
    <xf numFmtId="0" fontId="51" fillId="0" borderId="0" xfId="0" applyFont="1" applyAlignment="1">
      <alignment horizontal="center"/>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5" fontId="32" fillId="0" borderId="83" xfId="34" applyNumberFormat="1" applyFont="1" applyBorder="1"/>
    <xf numFmtId="0" fontId="32" fillId="0" borderId="84" xfId="89" applyFont="1" applyBorder="1"/>
    <xf numFmtId="0" fontId="30" fillId="0" borderId="39" xfId="0" applyFont="1" applyBorder="1"/>
    <xf numFmtId="4" fontId="49" fillId="0" borderId="18" xfId="39" applyNumberFormat="1" applyFont="1" applyBorder="1" applyAlignment="1">
      <alignment horizontal="center" vertical="center" wrapText="1"/>
    </xf>
    <xf numFmtId="0" fontId="51" fillId="28" borderId="13" xfId="80" applyFont="1" applyFill="1" applyBorder="1" applyAlignment="1">
      <alignment vertical="center"/>
    </xf>
    <xf numFmtId="0" fontId="51" fillId="28" borderId="14" xfId="80" applyFont="1" applyFill="1" applyBorder="1" applyAlignment="1">
      <alignment vertical="center"/>
    </xf>
    <xf numFmtId="0" fontId="51" fillId="28" borderId="15" xfId="80" applyFont="1" applyFill="1" applyBorder="1" applyAlignment="1">
      <alignment vertical="center"/>
    </xf>
    <xf numFmtId="167" fontId="49" fillId="0" borderId="25" xfId="63" applyNumberFormat="1" applyFont="1" applyFill="1" applyBorder="1" applyAlignment="1">
      <alignment horizontal="right" vertical="center" wrapText="1"/>
    </xf>
    <xf numFmtId="167" fontId="49" fillId="0" borderId="47" xfId="63" applyNumberFormat="1" applyFont="1" applyFill="1" applyBorder="1" applyAlignment="1">
      <alignment horizontal="right" vertical="center" wrapText="1"/>
    </xf>
    <xf numFmtId="4" fontId="49" fillId="0" borderId="77" xfId="39" applyNumberFormat="1" applyFont="1" applyFill="1" applyBorder="1" applyAlignment="1">
      <alignment horizontal="center" vertical="center" wrapText="1"/>
    </xf>
    <xf numFmtId="0" fontId="51" fillId="28" borderId="0" xfId="80" applyFont="1" applyFill="1" applyAlignment="1">
      <alignment vertical="center"/>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center" vertical="center"/>
    </xf>
    <xf numFmtId="0" fontId="51" fillId="24" borderId="14" xfId="73" applyFont="1" applyFill="1" applyBorder="1" applyAlignment="1">
      <alignment horizontal="center" vertical="center"/>
    </xf>
    <xf numFmtId="0" fontId="51" fillId="24" borderId="15" xfId="73" applyFont="1" applyFill="1" applyBorder="1" applyAlignment="1">
      <alignment horizontal="center" vertical="center"/>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25" borderId="18" xfId="130" applyFont="1" applyFill="1" applyBorder="1" applyAlignment="1">
      <alignment horizontal="center" vertical="center" wrapText="1"/>
    </xf>
    <xf numFmtId="0" fontId="49" fillId="25" borderId="30"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9" fillId="0" borderId="85" xfId="89" applyFont="1" applyBorder="1" applyAlignment="1">
      <alignment horizontal="center" wrapText="1"/>
    </xf>
    <xf numFmtId="0" fontId="51" fillId="0" borderId="11" xfId="130" applyFont="1" applyBorder="1" applyAlignment="1">
      <alignment horizontal="center"/>
    </xf>
    <xf numFmtId="0" fontId="51" fillId="0" borderId="0" xfId="130" applyFont="1" applyAlignment="1">
      <alignment horizontal="center"/>
    </xf>
    <xf numFmtId="0" fontId="51" fillId="0" borderId="12"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11" xfId="130" applyFont="1" applyBorder="1" applyAlignment="1">
      <alignment horizontal="center" vertical="top"/>
    </xf>
    <xf numFmtId="0" fontId="51" fillId="0" borderId="0" xfId="130" applyFont="1" applyAlignment="1">
      <alignment horizontal="center" vertical="top"/>
    </xf>
    <xf numFmtId="0" fontId="51" fillId="0" borderId="12" xfId="130" applyFont="1" applyBorder="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18" xfId="89" applyFont="1" applyFill="1" applyBorder="1" applyAlignment="1">
      <alignment horizontal="left" vertical="center" wrapText="1"/>
    </xf>
    <xf numFmtId="0" fontId="49" fillId="26" borderId="19"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23" xfId="89" applyFont="1" applyFill="1" applyBorder="1" applyAlignment="1">
      <alignment horizontal="center" vertical="center" wrapText="1"/>
    </xf>
    <xf numFmtId="0" fontId="49" fillId="0" borderId="17" xfId="128" applyFont="1" applyBorder="1" applyAlignment="1">
      <alignment horizontal="left" vertical="center" wrapText="1"/>
    </xf>
    <xf numFmtId="0" fontId="55" fillId="0" borderId="85" xfId="89" applyFont="1" applyBorder="1" applyAlignment="1">
      <alignment horizontal="center" wrapText="1"/>
    </xf>
    <xf numFmtId="0" fontId="51" fillId="0" borderId="11" xfId="130" applyFont="1" applyBorder="1" applyAlignment="1">
      <alignment horizontal="center" vertical="center"/>
    </xf>
    <xf numFmtId="0" fontId="51" fillId="0" borderId="0" xfId="130" applyFont="1" applyAlignment="1">
      <alignment horizontal="center" vertical="center"/>
    </xf>
    <xf numFmtId="0" fontId="51" fillId="0" borderId="12" xfId="130" applyFont="1" applyBorder="1" applyAlignment="1">
      <alignment horizontal="center" vertical="center"/>
    </xf>
    <xf numFmtId="0" fontId="49" fillId="27" borderId="18" xfId="89" applyFont="1" applyFill="1" applyBorder="1" applyAlignment="1">
      <alignment horizontal="left" wrapText="1"/>
    </xf>
    <xf numFmtId="0" fontId="49" fillId="26" borderId="19" xfId="89" applyFont="1" applyFill="1" applyBorder="1" applyAlignment="1">
      <alignment horizontal="center" wrapText="1"/>
    </xf>
    <xf numFmtId="0" fontId="49" fillId="26" borderId="22" xfId="89" applyFont="1" applyFill="1" applyBorder="1" applyAlignment="1">
      <alignment horizontal="center" wrapText="1"/>
    </xf>
    <xf numFmtId="0" fontId="49" fillId="26" borderId="23" xfId="89" applyFont="1" applyFill="1" applyBorder="1" applyAlignment="1">
      <alignment horizont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49" fillId="27" borderId="18" xfId="0" applyFont="1" applyFill="1" applyBorder="1" applyAlignment="1">
      <alignment horizontal="center" vertical="center" wrapText="1"/>
    </xf>
    <xf numFmtId="0" fontId="49" fillId="0" borderId="77" xfId="255" applyFont="1" applyBorder="1" applyAlignment="1">
      <alignment horizontal="center" vertical="center"/>
    </xf>
    <xf numFmtId="0" fontId="49" fillId="0" borderId="49" xfId="255" applyFont="1" applyBorder="1" applyAlignment="1">
      <alignment horizontal="center" vertic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21" xfId="0" applyFont="1" applyBorder="1"/>
    <xf numFmtId="0" fontId="49" fillId="0" borderId="22" xfId="0" applyFont="1" applyBorder="1"/>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0" fontId="49" fillId="24" borderId="27" xfId="0" applyFont="1" applyFill="1" applyBorder="1" applyAlignment="1">
      <alignment horizontal="center" vertical="center"/>
    </xf>
    <xf numFmtId="0" fontId="49" fillId="24" borderId="70" xfId="0" applyFont="1" applyFill="1" applyBorder="1" applyAlignment="1">
      <alignment horizontal="center" vertical="center"/>
    </xf>
    <xf numFmtId="0" fontId="51" fillId="24" borderId="34" xfId="0" applyFont="1" applyFill="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51" fillId="24" borderId="46" xfId="0" applyFont="1" applyFill="1" applyBorder="1" applyAlignment="1">
      <alignment horizont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51" fillId="24" borderId="16" xfId="0" applyFont="1" applyFill="1" applyBorder="1" applyAlignment="1">
      <alignment horizontal="center"/>
    </xf>
    <xf numFmtId="0" fontId="51" fillId="24" borderId="17" xfId="0" applyFont="1" applyFill="1" applyBorder="1" applyAlignment="1">
      <alignment horizontal="center"/>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31" xfId="0" applyFont="1" applyFill="1" applyBorder="1" applyAlignment="1">
      <alignment horizontal="center" vertical="center"/>
    </xf>
    <xf numFmtId="0" fontId="49" fillId="0" borderId="27" xfId="0" applyFont="1" applyBorder="1"/>
    <xf numFmtId="0" fontId="49" fillId="0" borderId="31" xfId="0" applyFont="1" applyBorder="1"/>
    <xf numFmtId="0" fontId="49" fillId="0" borderId="28" xfId="0" applyFont="1" applyBorder="1"/>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49" fillId="0" borderId="62" xfId="0" applyFont="1" applyBorder="1" applyAlignment="1">
      <alignment horizontal="center"/>
    </xf>
    <xf numFmtId="0" fontId="49" fillId="0" borderId="28"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8" fillId="0" borderId="85" xfId="0" applyFont="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cellXfs>
  <cellStyles count="257">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1.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2.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125" Type="http://schemas.openxmlformats.org/officeDocument/2006/relationships/customXml" Target="../customXml/item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microsoft.com/office/2017/10/relationships/person" Target="persons/perso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V&#237;nculoExternoRecuperado1?FA9CF50F" TargetMode="External"/><Relationship Id="rId1" Type="http://schemas.openxmlformats.org/officeDocument/2006/relationships/externalLinkPath" Target="file:///\\FA9CF50F\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Factura13?FA9CF50F" TargetMode="External"/><Relationship Id="rId1" Type="http://schemas.openxmlformats.org/officeDocument/2006/relationships/externalLinkPath" Target="file:///\\FA9CF50F\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REPROJMA.xls?FA9CF50F" TargetMode="External"/><Relationship Id="rId1" Type="http://schemas.openxmlformats.org/officeDocument/2006/relationships/externalLinkPath" Target="file:///\\FA9CF50F\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Contratacion%20PME%20v021?FA9CF50F" TargetMode="External"/><Relationship Id="rId1" Type="http://schemas.openxmlformats.org/officeDocument/2006/relationships/externalLinkPath" Target="file:///\\FA9CF50F\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2.%20DOCUMENTOS%20TIPO/2020/03.%20PROYECTOS%20DE%20AGUA%20POTABLE%20Y%20SANEAMIENTO%20BASICO/02.%20DOCUMENTOS%20TIPO%20DE%20OBRA%20P&#218;BLICA/07.%20III%20VERSION%20-%20COMENTARIOS%20DE%20CIUDADANOS/Formatos.xls?FA9CF50F" TargetMode="External"/><Relationship Id="rId1" Type="http://schemas.openxmlformats.org/officeDocument/2006/relationships/externalLinkPath" Target="file:///\\FA9CF50F\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 val="Accidentalidad"/>
      <sheetName val="Causa Posible"/>
      <sheetName val="Base de Datos"/>
      <sheetName val="Elementos Involucrados"/>
      <sheetName val="PROY_ORIGINAL9"/>
      <sheetName val="PU_(2)8"/>
      <sheetName val="COSTOS_UNITARIOS3"/>
      <sheetName val="TRAYECTO_13"/>
      <sheetName val="200P_13"/>
      <sheetName val="210_2_23"/>
      <sheetName val="320_13"/>
      <sheetName val="640_13"/>
      <sheetName val="500P_13"/>
      <sheetName val="500P_23"/>
      <sheetName val="600_13"/>
      <sheetName val="610_13"/>
      <sheetName val="630_43"/>
      <sheetName val="640P_23"/>
      <sheetName val="640_1_(2)3"/>
      <sheetName val="672P_13"/>
      <sheetName val="2P_13"/>
      <sheetName val="900_23"/>
      <sheetName val="materiales_de_insumo3"/>
      <sheetName val="jornales_y_prestaciones3"/>
      <sheetName val="210_13"/>
      <sheetName val="310_13"/>
      <sheetName val="600_43"/>
      <sheetName val="661_13"/>
      <sheetName val="673_13"/>
      <sheetName val="673_23"/>
      <sheetName val="673_33"/>
      <sheetName val="672_13"/>
      <sheetName val="3P_13"/>
      <sheetName val="3P_23"/>
      <sheetName val="6_1P3"/>
      <sheetName val="6_2P3"/>
      <sheetName val="6_4P3"/>
      <sheetName val="VALOR_ENSAYOS3"/>
      <sheetName val="resumen_preacta3"/>
      <sheetName val="Resalto_en_asfalto3"/>
      <sheetName val="Mat_fresado_para_ampliacion3"/>
      <sheetName val="Tuberia_filtro_D=6&quot;3"/>
      <sheetName val="Realce_de_bordillo3"/>
      <sheetName val="Remocion_tuberia_d=24&quot;3"/>
      <sheetName val="GRAVA_ATRAQUES_DE_ALCANTARILLA3"/>
      <sheetName val="FORMATO_PREACTA3"/>
      <sheetName val="FORMATO_FECHA)3"/>
      <sheetName val="DESMONTE_LIMP_3"/>
      <sheetName val="REGISTRO_FOTOGRAFICO3"/>
      <sheetName val="S200_1_DESM__LIMP_B_3"/>
      <sheetName val="S200_2_DESM__LIMP__NB3"/>
      <sheetName val="S201_7_DEMO__ESTRUCTURAS3"/>
      <sheetName val="Remocion_alcantarillas_3"/>
      <sheetName val="Excav__Mat__Comun_3"/>
      <sheetName val="s201_15-remoción_de_alcantaril3"/>
      <sheetName val="s210_2_2-Exc_de_expl3"/>
      <sheetName val="s210_2_1-Exc_en_roca3"/>
      <sheetName val="s211_1_REMOCION_DERR_3"/>
      <sheetName val="s220_1_Terraplenes3"/>
      <sheetName val="s221_1_Pedraplen3"/>
      <sheetName val="S900_3_TRANS__DERRUMBE3"/>
      <sheetName val="s231_1_Geotextil3"/>
      <sheetName val="S230_2_Mejora__de_la_Sub-Ra3"/>
      <sheetName val="S320_1_Sub_base3"/>
      <sheetName val="S330_1_BASE_GRANULAR3"/>
      <sheetName val="CONFM__DE_CALZADA_EXISTENTE3"/>
      <sheetName val="S310_1_Confor__calzada_existe_3"/>
      <sheetName val="_S450_1_MEZCLA_MDC-13"/>
      <sheetName val="_S450_2MEZCLA_MDC-23"/>
      <sheetName val="S420_1_RIEGO_DE_IMPRIMACION_3"/>
      <sheetName val="S421_1_RIEGO_LIGA_CRR-13"/>
      <sheetName val="S460_1_FRESADO_3"/>
      <sheetName val="Excav__REPARACION_PAVIMENTO_3"/>
      <sheetName val="S465_1_EXC__PAV__ASFALTICO3"/>
      <sheetName val="S500_1_PAVIMENTO_CONCRETO3"/>
      <sheetName val="S510_1_PAVIMENTO_ADOQUIN3"/>
      <sheetName val="S600_1_EXCAV__VARIAS_3"/>
      <sheetName val="Relleno_Estructuras3"/>
      <sheetName val="eXCAVACIONES_VARIAS_EN_ROCA_3"/>
      <sheetName val="S600_2_EXCAV__ROCA3"/>
      <sheetName val="S610_1_Relleno_Estructuras3"/>
      <sheetName val="S623_1_Anclajes_3"/>
      <sheetName val="S623P1_Pantalla_Concreto3"/>
      <sheetName val="S630_3_Concretos_C3"/>
      <sheetName val="S630_4a_Concretos_D3"/>
      <sheetName val="S630_4b_Concretos_D3"/>
      <sheetName val="S630_6_CONCRETO_F3"/>
      <sheetName val="CONCRETO_G3"/>
      <sheetName val="S630_7_CONCRETO_G3"/>
      <sheetName val="s640_1_Acero_refuerzo3"/>
      <sheetName val="S642_13_Juntas_dilatacion3"/>
      <sheetName val="S644_2_Tuberia_PVC_4&quot;3"/>
      <sheetName val="_TUBERIA_36&quot;3"/>
      <sheetName val="S632_1_Baranda3"/>
      <sheetName val="_S661_1_TUBERIA_36&quot;_3"/>
      <sheetName val="S673_1_MAT__FILTRANTE3"/>
      <sheetName val="S673_2_GEOTEXTIL3"/>
      <sheetName val="TRANS__EXPLANACION3"/>
      <sheetName val="_S673_3_GEODREN_PLANAR_6&quot;3"/>
      <sheetName val="S681_1_GAVIONES3"/>
      <sheetName val="S700_1_Demarcacion3"/>
      <sheetName val="S700_2_Marca_víal3"/>
      <sheetName val="S701_1_tachas_reflectivas3"/>
      <sheetName val="S710_1_1_SEÑ_VERT__3"/>
      <sheetName val="S710_2_SEÑ_VERT_V3"/>
      <sheetName val="S710_1_2_SEÑ_VERT_3"/>
      <sheetName val="S730_1Defensas_3"/>
      <sheetName val="S800_2_CERCAS3"/>
      <sheetName val="S810_1_PROTECCION_TALUDES3"/>
      <sheetName val="S900_2Trans_explan3"/>
      <sheetName val="Tratamiento_fisuras3"/>
      <sheetName val="MARCAS_VIALES3"/>
      <sheetName val="Geomalla_con_fibra_de_vidrio3"/>
      <sheetName val="Anclajes_pasivos_4#63"/>
      <sheetName val="SNP1-geomalla_fibra_Vidrio3"/>
      <sheetName val="SNP2-geomalla_Biaxial3"/>
      <sheetName val="SNP3_concreto_3500_3"/>
      <sheetName val="SNP4_CEM__ASFALTICO3"/>
      <sheetName val="SNP5_MTTO_RUTINARIO3"/>
      <sheetName val="SNP6_Drenes3"/>
      <sheetName val="SNP7_Anclajes_pasivos_4#63"/>
      <sheetName val="SNP8_Anclajes_activos_2_Tor3"/>
      <sheetName val="SNP9_Anclajes_activos_4_Tor3"/>
      <sheetName val="SNP10_MATERIAL_3&quot;_TRIT3"/>
      <sheetName val="SNP11_Material_Relleno3"/>
      <sheetName val="SNP12_CUNETAS_3_0003"/>
      <sheetName val="SNP13_PARCHEO3"/>
      <sheetName val="SNP14_SELLO_JUNTAS3"/>
      <sheetName val="SNP15_Pilotes3"/>
      <sheetName val="SNP16_EXCAV__PAVIMENTO3"/>
      <sheetName val="SNP17_TRANS_BASE3"/>
      <sheetName val="SNP18_AFIRMADO_3&quot;3"/>
      <sheetName val="alcantarilla_K69+1033"/>
      <sheetName val="alcantarilla_K68+4373"/>
      <sheetName val="alcantarilla_K67+4553"/>
      <sheetName val="BOX_110+520_PUENTE_EL_VERDE3"/>
      <sheetName val="Muro_K99+07033"/>
      <sheetName val="MURO_K104+4543"/>
      <sheetName val="Muro_K109+05703"/>
      <sheetName val="BOX_K3"/>
      <sheetName val="PROY_ORIGINAL10"/>
      <sheetName val="PU_(2)9"/>
      <sheetName val="COSTOS_UNITARIOS4"/>
      <sheetName val="TRAYECTO_14"/>
      <sheetName val="200P_14"/>
      <sheetName val="210_2_24"/>
      <sheetName val="320_14"/>
      <sheetName val="640_14"/>
      <sheetName val="500P_14"/>
      <sheetName val="500P_24"/>
      <sheetName val="600_14"/>
      <sheetName val="610_14"/>
      <sheetName val="630_44"/>
      <sheetName val="640P_24"/>
      <sheetName val="640_1_(2)4"/>
      <sheetName val="672P_14"/>
      <sheetName val="2P_14"/>
      <sheetName val="900_24"/>
      <sheetName val="materiales_de_insumo4"/>
      <sheetName val="jornales_y_prestaciones4"/>
      <sheetName val="210_14"/>
      <sheetName val="310_14"/>
      <sheetName val="600_44"/>
      <sheetName val="661_14"/>
      <sheetName val="673_14"/>
      <sheetName val="673_24"/>
      <sheetName val="673_34"/>
      <sheetName val="672_14"/>
      <sheetName val="3P_14"/>
      <sheetName val="3P_24"/>
      <sheetName val="6_1P4"/>
      <sheetName val="6_2P4"/>
      <sheetName val="6_4P4"/>
      <sheetName val="VALOR_ENSAYOS4"/>
      <sheetName val="resumen_preacta4"/>
      <sheetName val="Resalto_en_asfalto4"/>
      <sheetName val="Mat_fresado_para_ampliacion4"/>
      <sheetName val="Tuberia_filtro_D=6&quot;4"/>
      <sheetName val="Realce_de_bordillo4"/>
      <sheetName val="Remocion_tuberia_d=24&quot;4"/>
      <sheetName val="GRAVA_ATRAQUES_DE_ALCANTARILLA4"/>
      <sheetName val="FORMATO_PREACTA4"/>
      <sheetName val="FORMATO_FECHA)4"/>
      <sheetName val="DESMONTE_LIMP_4"/>
      <sheetName val="REGISTRO_FOTOGRAFICO4"/>
      <sheetName val="S200_1_DESM__LIMP_B_4"/>
      <sheetName val="S200_2_DESM__LIMP__NB4"/>
      <sheetName val="S201_7_DEMO__ESTRUCTURAS4"/>
      <sheetName val="Remocion_alcantarillas_4"/>
      <sheetName val="Excav__Mat__Comun_4"/>
      <sheetName val="s201_15-remoción_de_alcantaril4"/>
      <sheetName val="s210_2_2-Exc_de_expl4"/>
      <sheetName val="s210_2_1-Exc_en_roca4"/>
      <sheetName val="s211_1_REMOCION_DERR_4"/>
      <sheetName val="s220_1_Terraplenes4"/>
      <sheetName val="s221_1_Pedraplen4"/>
      <sheetName val="S900_3_TRANS__DERRUMBE4"/>
      <sheetName val="s231_1_Geotextil4"/>
      <sheetName val="S230_2_Mejora__de_la_Sub-Ra4"/>
      <sheetName val="S320_1_Sub_base4"/>
      <sheetName val="S330_1_BASE_GRANULAR4"/>
      <sheetName val="CONFM__DE_CALZADA_EXISTENTE4"/>
      <sheetName val="S310_1_Confor__calzada_existe_4"/>
      <sheetName val="_S450_1_MEZCLA_MDC-14"/>
      <sheetName val="_S450_2MEZCLA_MDC-24"/>
      <sheetName val="S420_1_RIEGO_DE_IMPRIMACION_4"/>
      <sheetName val="S421_1_RIEGO_LIGA_CRR-14"/>
      <sheetName val="S460_1_FRESADO_4"/>
      <sheetName val="Excav__REPARACION_PAVIMENTO_4"/>
      <sheetName val="S465_1_EXC__PAV__ASFALTICO4"/>
      <sheetName val="S500_1_PAVIMENTO_CONCRETO4"/>
      <sheetName val="S510_1_PAVIMENTO_ADOQUIN4"/>
      <sheetName val="S600_1_EXCAV__VARIAS_4"/>
      <sheetName val="Relleno_Estructuras4"/>
      <sheetName val="eXCAVACIONES_VARIAS_EN_ROCA_4"/>
      <sheetName val="S600_2_EXCAV__ROCA4"/>
      <sheetName val="S610_1_Relleno_Estructuras4"/>
      <sheetName val="S623_1_Anclajes_4"/>
      <sheetName val="S623P1_Pantalla_Concreto4"/>
      <sheetName val="S630_3_Concretos_C4"/>
      <sheetName val="S630_4a_Concretos_D4"/>
      <sheetName val="S630_4b_Concretos_D4"/>
      <sheetName val="S630_6_CONCRETO_F4"/>
      <sheetName val="CONCRETO_G4"/>
      <sheetName val="S630_7_CONCRETO_G4"/>
      <sheetName val="s640_1_Acero_refuerzo4"/>
      <sheetName val="S642_13_Juntas_dilatacion4"/>
      <sheetName val="S644_2_Tuberia_PVC_4&quot;4"/>
      <sheetName val="_TUBERIA_36&quot;4"/>
      <sheetName val="S632_1_Baranda4"/>
      <sheetName val="_S661_1_TUBERIA_36&quot;_4"/>
      <sheetName val="S673_1_MAT__FILTRANTE4"/>
      <sheetName val="S673_2_GEOTEXTIL4"/>
      <sheetName val="TRANS__EXPLANACION4"/>
      <sheetName val="_S673_3_GEODREN_PLANAR_6&quot;4"/>
      <sheetName val="S681_1_GAVIONES4"/>
      <sheetName val="S700_1_Demarcacion4"/>
      <sheetName val="S700_2_Marca_víal4"/>
      <sheetName val="S701_1_tachas_reflectivas4"/>
      <sheetName val="S710_1_1_SEÑ_VERT__4"/>
      <sheetName val="S710_2_SEÑ_VERT_V4"/>
      <sheetName val="S710_1_2_SEÑ_VERT_4"/>
      <sheetName val="S730_1Defensas_4"/>
      <sheetName val="S800_2_CERCAS4"/>
      <sheetName val="S810_1_PROTECCION_TALUDES4"/>
      <sheetName val="S900_2Trans_explan4"/>
      <sheetName val="Tratamiento_fisuras4"/>
      <sheetName val="MARCAS_VIALES4"/>
      <sheetName val="Geomalla_con_fibra_de_vidrio4"/>
      <sheetName val="Anclajes_pasivos_4#64"/>
      <sheetName val="SNP1-geomalla_fibra_Vidrio4"/>
      <sheetName val="SNP2-geomalla_Biaxial4"/>
      <sheetName val="SNP3_concreto_3500_4"/>
      <sheetName val="SNP4_CEM__ASFALTICO4"/>
      <sheetName val="SNP5_MTTO_RUTINARIO4"/>
      <sheetName val="SNP6_Drenes4"/>
      <sheetName val="SNP7_Anclajes_pasivos_4#64"/>
      <sheetName val="SNP8_Anclajes_activos_2_Tor4"/>
      <sheetName val="SNP9_Anclajes_activos_4_Tor4"/>
      <sheetName val="SNP10_MATERIAL_3&quot;_TRIT4"/>
      <sheetName val="SNP11_Material_Relleno4"/>
      <sheetName val="SNP12_CUNETAS_3_0004"/>
      <sheetName val="SNP13_PARCHEO4"/>
      <sheetName val="SNP14_SELLO_JUNTAS4"/>
      <sheetName val="SNP15_Pilotes4"/>
      <sheetName val="SNP16_EXCAV__PAVIMENTO4"/>
      <sheetName val="SNP17_TRANS_BASE4"/>
      <sheetName val="SNP18_AFIRMADO_3&quot;4"/>
      <sheetName val="alcantarilla_K69+1034"/>
      <sheetName val="alcantarilla_K68+4374"/>
      <sheetName val="alcantarilla_K67+4554"/>
      <sheetName val="BOX_110+520_PUENTE_EL_VERDE4"/>
      <sheetName val="Muro_K99+07034"/>
      <sheetName val="MURO_K104+4544"/>
      <sheetName val="Muro_K109+05704"/>
      <sheetName val="BOX_K4"/>
      <sheetName val="TARIFAS MATERIALES"/>
      <sheetName val="TARIFAS EQUIPOS "/>
      <sheetName val="TARIFA SALARIOS"/>
      <sheetName val="PRES"/>
      <sheetName val="SNP7 Anclajes pasivos6j_x0000_"/>
      <sheetName val="ó&gt;_x005f_x0000__x005f_x0001__x005f_x0000__x005f_x0000__"/>
      <sheetName val="CRA.MODI"/>
      <sheetName val="MYE OBRA"/>
      <sheetName val="LISTADO_APU"/>
      <sheetName val="Operation"/>
      <sheetName val="Inputs"/>
      <sheetName val="Concesionaria_-_Administrativo1"/>
      <sheetName val="Concesionaria_-_Sistemas1"/>
      <sheetName val="Control"/>
      <sheetName val="Construction"/>
      <sheetName val="MDC-1 COLOCACION "/>
      <sheetName val="D-20 COLOCACION "/>
      <sheetName val="TRANSPORTE MEZCLA ASFALTICA"/>
      <sheetName val="Fresado"/>
      <sheetName val="EXT microagomerado"/>
      <sheetName val="Hoja5"/>
      <sheetName val="Hoja3"/>
      <sheetName val="Hoja2"/>
      <sheetName val="Transportes"/>
      <sheetName val="Indicadores Y Listas"/>
      <sheetName val="Grafico Avance"/>
      <sheetName val="ó&gt;?_x0001_???j0$?#???j.$?#???L_x0012_Óu????"/>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A2">
            <v>0</v>
          </cell>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row r="2">
          <cell r="A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row r="2">
          <cell r="A2">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row r="2">
          <cell r="A2">
            <v>0</v>
          </cell>
        </row>
      </sheetData>
      <sheetData sheetId="280">
        <row r="2">
          <cell r="A2">
            <v>0</v>
          </cell>
        </row>
      </sheetData>
      <sheetData sheetId="281">
        <row r="2">
          <cell r="A2">
            <v>0</v>
          </cell>
        </row>
      </sheetData>
      <sheetData sheetId="282"/>
      <sheetData sheetId="283">
        <row r="2">
          <cell r="A2">
            <v>0</v>
          </cell>
        </row>
      </sheetData>
      <sheetData sheetId="284">
        <row r="2">
          <cell r="A2">
            <v>0</v>
          </cell>
        </row>
      </sheetData>
      <sheetData sheetId="285">
        <row r="2">
          <cell r="A2">
            <v>0</v>
          </cell>
        </row>
      </sheetData>
      <sheetData sheetId="286">
        <row r="2">
          <cell r="A2">
            <v>0</v>
          </cell>
        </row>
      </sheetData>
      <sheetData sheetId="287">
        <row r="2">
          <cell r="A2">
            <v>0</v>
          </cell>
        </row>
      </sheetData>
      <sheetData sheetId="288">
        <row r="2">
          <cell r="A2">
            <v>0</v>
          </cell>
        </row>
      </sheetData>
      <sheetData sheetId="289">
        <row r="2">
          <cell r="A2">
            <v>0</v>
          </cell>
        </row>
      </sheetData>
      <sheetData sheetId="290">
        <row r="2">
          <cell r="A2">
            <v>0</v>
          </cell>
        </row>
      </sheetData>
      <sheetData sheetId="291">
        <row r="2">
          <cell r="A2">
            <v>0</v>
          </cell>
        </row>
      </sheetData>
      <sheetData sheetId="292">
        <row r="2">
          <cell r="A2">
            <v>0</v>
          </cell>
        </row>
      </sheetData>
      <sheetData sheetId="293">
        <row r="2">
          <cell r="A2">
            <v>0</v>
          </cell>
        </row>
      </sheetData>
      <sheetData sheetId="294">
        <row r="2">
          <cell r="A2">
            <v>0</v>
          </cell>
        </row>
      </sheetData>
      <sheetData sheetId="295">
        <row r="2">
          <cell r="A2">
            <v>0</v>
          </cell>
        </row>
      </sheetData>
      <sheetData sheetId="296">
        <row r="2">
          <cell r="A2">
            <v>0</v>
          </cell>
        </row>
      </sheetData>
      <sheetData sheetId="297">
        <row r="2">
          <cell r="A2">
            <v>0</v>
          </cell>
        </row>
      </sheetData>
      <sheetData sheetId="298">
        <row r="2">
          <cell r="A2">
            <v>0</v>
          </cell>
        </row>
      </sheetData>
      <sheetData sheetId="299">
        <row r="2">
          <cell r="A2">
            <v>0</v>
          </cell>
        </row>
      </sheetData>
      <sheetData sheetId="300">
        <row r="2">
          <cell r="A2">
            <v>0</v>
          </cell>
        </row>
      </sheetData>
      <sheetData sheetId="301">
        <row r="2">
          <cell r="A2">
            <v>0</v>
          </cell>
        </row>
      </sheetData>
      <sheetData sheetId="302">
        <row r="2">
          <cell r="A2">
            <v>0</v>
          </cell>
        </row>
      </sheetData>
      <sheetData sheetId="303">
        <row r="2">
          <cell r="A2">
            <v>0</v>
          </cell>
        </row>
      </sheetData>
      <sheetData sheetId="304">
        <row r="2">
          <cell r="A2">
            <v>0</v>
          </cell>
        </row>
      </sheetData>
      <sheetData sheetId="305">
        <row r="2">
          <cell r="A2">
            <v>0</v>
          </cell>
        </row>
      </sheetData>
      <sheetData sheetId="306">
        <row r="2">
          <cell r="A2">
            <v>0</v>
          </cell>
        </row>
      </sheetData>
      <sheetData sheetId="307">
        <row r="2">
          <cell r="A2">
            <v>0</v>
          </cell>
        </row>
      </sheetData>
      <sheetData sheetId="308">
        <row r="2">
          <cell r="A2">
            <v>0</v>
          </cell>
        </row>
      </sheetData>
      <sheetData sheetId="309">
        <row r="2">
          <cell r="A2">
            <v>0</v>
          </cell>
        </row>
      </sheetData>
      <sheetData sheetId="310">
        <row r="2">
          <cell r="A2">
            <v>0</v>
          </cell>
        </row>
      </sheetData>
      <sheetData sheetId="311">
        <row r="2">
          <cell r="A2">
            <v>0</v>
          </cell>
        </row>
      </sheetData>
      <sheetData sheetId="312"/>
      <sheetData sheetId="313">
        <row r="2">
          <cell r="A2">
            <v>0</v>
          </cell>
        </row>
      </sheetData>
      <sheetData sheetId="314">
        <row r="2">
          <cell r="A2">
            <v>0</v>
          </cell>
        </row>
      </sheetData>
      <sheetData sheetId="315">
        <row r="2">
          <cell r="A2">
            <v>0</v>
          </cell>
        </row>
      </sheetData>
      <sheetData sheetId="316"/>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ow r="2">
          <cell r="A2">
            <v>0</v>
          </cell>
        </row>
      </sheetData>
      <sheetData sheetId="326">
        <row r="2">
          <cell r="A2">
            <v>0</v>
          </cell>
        </row>
      </sheetData>
      <sheetData sheetId="327">
        <row r="2">
          <cell r="A2">
            <v>0</v>
          </cell>
        </row>
      </sheetData>
      <sheetData sheetId="328">
        <row r="2">
          <cell r="A2">
            <v>0</v>
          </cell>
        </row>
      </sheetData>
      <sheetData sheetId="329">
        <row r="2">
          <cell r="A2">
            <v>0</v>
          </cell>
        </row>
      </sheetData>
      <sheetData sheetId="330">
        <row r="2">
          <cell r="A2">
            <v>0</v>
          </cell>
        </row>
      </sheetData>
      <sheetData sheetId="331">
        <row r="2">
          <cell r="A2">
            <v>0</v>
          </cell>
        </row>
      </sheetData>
      <sheetData sheetId="332">
        <row r="2">
          <cell r="A2">
            <v>0</v>
          </cell>
        </row>
      </sheetData>
      <sheetData sheetId="333">
        <row r="2">
          <cell r="A2">
            <v>0</v>
          </cell>
        </row>
      </sheetData>
      <sheetData sheetId="334">
        <row r="2">
          <cell r="A2">
            <v>0</v>
          </cell>
        </row>
      </sheetData>
      <sheetData sheetId="335">
        <row r="2">
          <cell r="A2">
            <v>0</v>
          </cell>
        </row>
      </sheetData>
      <sheetData sheetId="336">
        <row r="2">
          <cell r="A2">
            <v>0</v>
          </cell>
        </row>
      </sheetData>
      <sheetData sheetId="337">
        <row r="2">
          <cell r="A2">
            <v>0</v>
          </cell>
        </row>
      </sheetData>
      <sheetData sheetId="338">
        <row r="2">
          <cell r="A2">
            <v>0</v>
          </cell>
        </row>
      </sheetData>
      <sheetData sheetId="339">
        <row r="2">
          <cell r="A2">
            <v>0</v>
          </cell>
        </row>
      </sheetData>
      <sheetData sheetId="340">
        <row r="2">
          <cell r="A2">
            <v>0</v>
          </cell>
        </row>
      </sheetData>
      <sheetData sheetId="341">
        <row r="2">
          <cell r="A2">
            <v>0</v>
          </cell>
        </row>
      </sheetData>
      <sheetData sheetId="342">
        <row r="2">
          <cell r="A2">
            <v>0</v>
          </cell>
        </row>
      </sheetData>
      <sheetData sheetId="343">
        <row r="2">
          <cell r="A2">
            <v>0</v>
          </cell>
        </row>
      </sheetData>
      <sheetData sheetId="344">
        <row r="2">
          <cell r="A2">
            <v>0</v>
          </cell>
        </row>
      </sheetData>
      <sheetData sheetId="345">
        <row r="2">
          <cell r="A2">
            <v>0</v>
          </cell>
        </row>
      </sheetData>
      <sheetData sheetId="346">
        <row r="2">
          <cell r="A2">
            <v>0</v>
          </cell>
        </row>
      </sheetData>
      <sheetData sheetId="347">
        <row r="2">
          <cell r="A2">
            <v>0</v>
          </cell>
        </row>
      </sheetData>
      <sheetData sheetId="348">
        <row r="2">
          <cell r="A2">
            <v>0</v>
          </cell>
        </row>
      </sheetData>
      <sheetData sheetId="349">
        <row r="2">
          <cell r="A2">
            <v>0</v>
          </cell>
        </row>
      </sheetData>
      <sheetData sheetId="350">
        <row r="2">
          <cell r="A2">
            <v>0</v>
          </cell>
        </row>
      </sheetData>
      <sheetData sheetId="351">
        <row r="2">
          <cell r="A2">
            <v>0</v>
          </cell>
        </row>
      </sheetData>
      <sheetData sheetId="352">
        <row r="2">
          <cell r="A2">
            <v>0</v>
          </cell>
        </row>
      </sheetData>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row r="2">
          <cell r="A2">
            <v>0</v>
          </cell>
        </row>
      </sheetData>
      <sheetData sheetId="363">
        <row r="2">
          <cell r="A2">
            <v>0</v>
          </cell>
        </row>
      </sheetData>
      <sheetData sheetId="364">
        <row r="2">
          <cell r="A2">
            <v>0</v>
          </cell>
        </row>
      </sheetData>
      <sheetData sheetId="365">
        <row r="2">
          <cell r="A2">
            <v>0</v>
          </cell>
        </row>
      </sheetData>
      <sheetData sheetId="366">
        <row r="2">
          <cell r="A2">
            <v>0</v>
          </cell>
        </row>
      </sheetData>
      <sheetData sheetId="367">
        <row r="2">
          <cell r="A2">
            <v>0</v>
          </cell>
        </row>
      </sheetData>
      <sheetData sheetId="368">
        <row r="2">
          <cell r="A2">
            <v>0</v>
          </cell>
        </row>
      </sheetData>
      <sheetData sheetId="369">
        <row r="2">
          <cell r="A2">
            <v>0</v>
          </cell>
        </row>
      </sheetData>
      <sheetData sheetId="370">
        <row r="2">
          <cell r="A2">
            <v>0</v>
          </cell>
        </row>
      </sheetData>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sheetData sheetId="402"/>
      <sheetData sheetId="403"/>
      <sheetData sheetId="404"/>
      <sheetData sheetId="405">
        <row r="2">
          <cell r="A2">
            <v>0</v>
          </cell>
        </row>
      </sheetData>
      <sheetData sheetId="406">
        <row r="2">
          <cell r="A2">
            <v>0</v>
          </cell>
        </row>
      </sheetData>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row r="2">
          <cell r="A2">
            <v>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v>0</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sheetData sheetId="538"/>
      <sheetData sheetId="539"/>
      <sheetData sheetId="540"/>
      <sheetData sheetId="541"/>
      <sheetData sheetId="542"/>
      <sheetData sheetId="543"/>
      <sheetData sheetId="544"/>
      <sheetData sheetId="545"/>
      <sheetData sheetId="546">
        <row r="2">
          <cell r="A2">
            <v>0</v>
          </cell>
        </row>
      </sheetData>
      <sheetData sheetId="547"/>
      <sheetData sheetId="548"/>
      <sheetData sheetId="549">
        <row r="2">
          <cell r="A2">
            <v>0</v>
          </cell>
        </row>
      </sheetData>
      <sheetData sheetId="550">
        <row r="2">
          <cell r="A2">
            <v>0</v>
          </cell>
        </row>
      </sheetData>
      <sheetData sheetId="551"/>
      <sheetData sheetId="552">
        <row r="2">
          <cell r="A2">
            <v>0</v>
          </cell>
        </row>
      </sheetData>
      <sheetData sheetId="553">
        <row r="2">
          <cell r="A2">
            <v>0</v>
          </cell>
        </row>
      </sheetData>
      <sheetData sheetId="554"/>
      <sheetData sheetId="555"/>
      <sheetData sheetId="556"/>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sheetData sheetId="571">
        <row r="2">
          <cell r="A2">
            <v>0</v>
          </cell>
        </row>
      </sheetData>
      <sheetData sheetId="572">
        <row r="2">
          <cell r="A2">
            <v>0</v>
          </cell>
        </row>
      </sheetData>
      <sheetData sheetId="573">
        <row r="2">
          <cell r="A2">
            <v>0</v>
          </cell>
        </row>
      </sheetData>
      <sheetData sheetId="574"/>
      <sheetData sheetId="575">
        <row r="2">
          <cell r="A2">
            <v>0</v>
          </cell>
        </row>
      </sheetData>
      <sheetData sheetId="576">
        <row r="2">
          <cell r="A2">
            <v>0</v>
          </cell>
        </row>
      </sheetData>
      <sheetData sheetId="577">
        <row r="2">
          <cell r="A2">
            <v>0</v>
          </cell>
        </row>
      </sheetData>
      <sheetData sheetId="578"/>
      <sheetData sheetId="579">
        <row r="2">
          <cell r="A2">
            <v>0</v>
          </cell>
        </row>
      </sheetData>
      <sheetData sheetId="580">
        <row r="2">
          <cell r="A2">
            <v>0</v>
          </cell>
        </row>
      </sheetData>
      <sheetData sheetId="581"/>
      <sheetData sheetId="582"/>
      <sheetData sheetId="583">
        <row r="2">
          <cell r="A2">
            <v>0</v>
          </cell>
        </row>
      </sheetData>
      <sheetData sheetId="584">
        <row r="2">
          <cell r="A2">
            <v>0</v>
          </cell>
        </row>
      </sheetData>
      <sheetData sheetId="585"/>
      <sheetData sheetId="586"/>
      <sheetData sheetId="587"/>
      <sheetData sheetId="588"/>
      <sheetData sheetId="589"/>
      <sheetData sheetId="590"/>
      <sheetData sheetId="591">
        <row r="2">
          <cell r="A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row r="2">
          <cell r="A2">
            <v>0</v>
          </cell>
        </row>
      </sheetData>
      <sheetData sheetId="605">
        <row r="2">
          <cell r="A2">
            <v>0</v>
          </cell>
        </row>
      </sheetData>
      <sheetData sheetId="606">
        <row r="2">
          <cell r="A2">
            <v>0</v>
          </cell>
        </row>
      </sheetData>
      <sheetData sheetId="607">
        <row r="2">
          <cell r="A2">
            <v>0</v>
          </cell>
        </row>
      </sheetData>
      <sheetData sheetId="608">
        <row r="2">
          <cell r="A2">
            <v>0</v>
          </cell>
        </row>
      </sheetData>
      <sheetData sheetId="609">
        <row r="2">
          <cell r="A2">
            <v>0</v>
          </cell>
        </row>
      </sheetData>
      <sheetData sheetId="610">
        <row r="2">
          <cell r="A2">
            <v>0</v>
          </cell>
        </row>
      </sheetData>
      <sheetData sheetId="611">
        <row r="2">
          <cell r="A2">
            <v>0</v>
          </cell>
        </row>
      </sheetData>
      <sheetData sheetId="612">
        <row r="2">
          <cell r="A2">
            <v>0</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2">
          <cell r="A2">
            <v>0</v>
          </cell>
        </row>
      </sheetData>
      <sheetData sheetId="755" refreshError="1"/>
      <sheetData sheetId="756" refreshError="1"/>
      <sheetData sheetId="757" refreshError="1"/>
      <sheetData sheetId="758" refreshError="1"/>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sheetData sheetId="791"/>
      <sheetData sheetId="792"/>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sheetData sheetId="882"/>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2">
          <cell r="A2">
            <v>0</v>
          </cell>
        </row>
      </sheetData>
      <sheetData sheetId="931">
        <row r="2">
          <cell r="A2">
            <v>0</v>
          </cell>
        </row>
      </sheetData>
      <sheetData sheetId="932"/>
      <sheetData sheetId="933">
        <row r="2">
          <cell r="A2">
            <v>0</v>
          </cell>
        </row>
      </sheetData>
      <sheetData sheetId="934">
        <row r="2">
          <cell r="A2">
            <v>0</v>
          </cell>
        </row>
      </sheetData>
      <sheetData sheetId="935">
        <row r="2">
          <cell r="A2">
            <v>0</v>
          </cell>
        </row>
      </sheetData>
      <sheetData sheetId="936"/>
      <sheetData sheetId="937"/>
      <sheetData sheetId="938"/>
      <sheetData sheetId="939"/>
      <sheetData sheetId="940"/>
      <sheetData sheetId="941">
        <row r="2">
          <cell r="A2">
            <v>0</v>
          </cell>
        </row>
      </sheetData>
      <sheetData sheetId="942">
        <row r="2">
          <cell r="A2">
            <v>0</v>
          </cell>
        </row>
      </sheetData>
      <sheetData sheetId="943"/>
      <sheetData sheetId="944"/>
      <sheetData sheetId="945">
        <row r="2">
          <cell r="A2">
            <v>0</v>
          </cell>
        </row>
      </sheetData>
      <sheetData sheetId="946">
        <row r="2">
          <cell r="A2">
            <v>0</v>
          </cell>
        </row>
      </sheetData>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sheetData sheetId="1038" refreshError="1"/>
      <sheetData sheetId="1039"/>
      <sheetData sheetId="1040"/>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Datos"/>
      <sheetName val="ACCIDENTALIDAD"/>
      <sheetName val="ACC.EJECUTIVO"/>
      <sheetName val="ACC.EJECUTIVO-OCT-02"/>
      <sheetName val="EJEC-AGO-2002"/>
      <sheetName val="TABLA"/>
      <sheetName val="TITULOS"/>
      <sheetName val="items"/>
      <sheetName val="necesidades de la via"/>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OJO¡¡¡¡¡¡¡¡¡"/>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201P,1"/>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UNIT REALES"/>
      <sheetName val="Contratos"/>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1.1"/>
      <sheetName val="232.1p"/>
      <sheetName val="342.1"/>
      <sheetName val="414,5"/>
      <sheetName val="440.1COMPRADA"/>
      <sheetName val="440.2COMPRADA"/>
      <sheetName val="440.3COMPRADA"/>
      <sheetName val="441.1COMPRADA"/>
      <sheetName val="441.2COMPRADA"/>
      <sheetName val="441.3COMPRADA"/>
      <sheetName val="450.1P COMPRADA"/>
      <sheetName val="450.2comprada"/>
      <sheetName val="450.3 COMPRADA"/>
      <sheetName val="450.4"/>
      <sheetName val="450.6"/>
      <sheetName val="450.7"/>
      <sheetName val="450.8"/>
      <sheetName val="451.1 (2)"/>
      <sheetName val="451.1 COMPRADA"/>
      <sheetName val="451.2 COMPRADA"/>
      <sheetName val="451.3 COMPRADA "/>
      <sheetName val="451.4"/>
      <sheetName val="452.1COMPRADA"/>
      <sheetName val="452.2COMPRADA "/>
      <sheetName val="452.3COMPRADA"/>
      <sheetName val="452.4COMPRADA"/>
      <sheetName val="453,1"/>
      <sheetName val="460,1"/>
      <sheetName val="461P"/>
      <sheetName val="462.1"/>
      <sheetName val="462.2"/>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23.1"/>
      <sheetName val="623.2"/>
      <sheetName val="630.6p"/>
      <sheetName val="631.1"/>
      <sheetName val="632.1P"/>
      <sheetName val="641.2"/>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74.2"/>
      <sheetName val="680.1 "/>
      <sheetName val="731.1 "/>
      <sheetName val="741.1P1 "/>
      <sheetName val="741.1P2"/>
      <sheetName val="741.1P3"/>
      <sheetName val="801.1"/>
      <sheetName val="801.2"/>
      <sheetName val="801.3"/>
      <sheetName val="801.4"/>
      <sheetName val="801.5"/>
      <sheetName val="801.6"/>
      <sheetName val="801.7"/>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8"/>
      <sheetName val="201,9"/>
      <sheetName val="201,11"/>
      <sheetName val="201,12"/>
      <sheetName val="201,15"/>
      <sheetName val="201,16"/>
      <sheetName val="232,1"/>
      <sheetName val="312.1"/>
      <sheetName val="312.2"/>
      <sheetName val="416,2P"/>
      <sheetName val="432,1"/>
      <sheetName val="432,2"/>
      <sheetName val="451. 1P"/>
      <sheetName val="460.1"/>
      <sheetName val="460,2"/>
      <sheetName val="CLASE C"/>
      <sheetName val="632,1"/>
      <sheetName val="661.1 TIPO I"/>
      <sheetName val="681,1"/>
      <sheetName val="682,1"/>
      <sheetName val="730,1P"/>
      <sheetName val="Comentarios"/>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CARRETERAS"/>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PRENSA"/>
      <sheetName val="COMENT."/>
      <sheetName val="Programa de trabajo e Invers"/>
      <sheetName val="Estado Resumen"/>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ORGANIGRAMA"/>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RESUMEN"/>
      <sheetName val="L. MAT."/>
      <sheetName val="A.BAS."/>
      <sheetName val="CUAD."/>
      <sheetName val="AUI"/>
      <sheetName val="C.FIN."/>
      <sheetName val="P.INV"/>
      <sheetName val="P.S."/>
      <sheetName val="P.INV.ANTIC."/>
      <sheetName val="V%C3%ADnculoExternoRecuperado1"/>
      <sheetName val="XXXXX"/>
      <sheetName val="110.1 P"/>
      <sheetName val="110.2 P"/>
      <sheetName val="201.1P-201.5P"/>
      <sheetName val="201.2P"/>
      <sheetName val="210.2 SIN EXPLO"/>
      <sheetName val="211.1.P1"/>
      <sheetName val="211P.2"/>
      <sheetName val="311P4"/>
      <sheetName val="312.3"/>
      <sheetName val="312.4"/>
      <sheetName val="320.1P"/>
      <sheetName val="320.2P"/>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MDC-0 COMPRADA"/>
      <sheetName val="450.1 PLANTA"/>
      <sheetName val="450.2 PLANTA"/>
      <sheetName val="450.3 PLANTA"/>
      <sheetName val="451.1 PLANTA"/>
      <sheetName val="451.3 PLANT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M3"/>
      <sheetName val="460P M3"/>
      <sheetName val="462P MDC-0"/>
      <sheetName val="464.4"/>
      <sheetName val="466.2"/>
      <sheetName val="504P"/>
      <sheetName val="622.6P PILOTE DE MADERA"/>
      <sheetName val="620.1P"/>
      <sheetName val="620.4P.1"/>
      <sheetName val="620.4P.2"/>
      <sheetName val="621,1P1"/>
      <sheetName val="622.1P"/>
      <sheetName val="640P"/>
      <sheetName val="673.4P"/>
      <sheetName val="700P"/>
      <sheetName val="710.1.1 (2)"/>
      <sheetName val="710.1.5"/>
      <sheetName val="900.3P1"/>
      <sheetName val="900.3P2"/>
      <sheetName val="900.3P3"/>
      <sheetName val="MURO GEOTEXTIL"/>
      <sheetName val="683P1"/>
      <sheetName val="ESTOPEROLE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cios-básicos2002"/>
      <sheetName val="UNITARIO"/>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701 P"/>
      <sheetName val="820P1"/>
      <sheetName val="presupuesto necesidades vias ma"/>
      <sheetName val="PORTADA "/>
      <sheetName val="5008 trim"/>
      <sheetName val="CANT CRI SIN diseño 50 08 "/>
      <sheetName val="201.5"/>
      <sheetName val="201.6"/>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50.2 P"/>
      <sheetName val="450.4P"/>
      <sheetName val="450.5P"/>
      <sheetName val="450.6P"/>
      <sheetName val="450.7P"/>
      <sheetName val="450.8P"/>
      <sheetName val="450.10 "/>
      <sheetName val="450.10P"/>
      <sheetName val="450.11"/>
      <sheetName val="450.11P"/>
      <sheetName val="450.12"/>
      <sheetName val="450.12P"/>
      <sheetName val="451.3P "/>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20-23"/>
      <sheetName val="APU201,3"/>
      <sheetName val="PU600P.1"/>
      <sheetName val="PU630,5"/>
      <sheetName val="PU640,3"/>
      <sheetName val="PU610,1"/>
      <sheetName val="PU681,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sheetData sheetId="743">
        <row r="1">
          <cell r="A1" t="str">
            <v>INSTITUTO NACIONAL DE VIAS</v>
          </cell>
        </row>
      </sheetData>
      <sheetData sheetId="744" refreshError="1"/>
      <sheetData sheetId="745" refreshError="1"/>
      <sheetData sheetId="746" refreshError="1"/>
      <sheetData sheetId="747"/>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sheetData sheetId="993" refreshError="1"/>
      <sheetData sheetId="994" refreshError="1"/>
      <sheetData sheetId="995" refreshError="1"/>
      <sheetData sheetId="996" refreshError="1"/>
      <sheetData sheetId="997"/>
      <sheetData sheetId="998" refreshError="1"/>
      <sheetData sheetId="999" refreshError="1"/>
      <sheetData sheetId="1000"/>
      <sheetData sheetId="100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sheetData sheetId="1677">
        <row r="168">
          <cell r="D168">
            <v>0.16</v>
          </cell>
        </row>
      </sheetData>
      <sheetData sheetId="1678"/>
      <sheetData sheetId="1679">
        <row r="7">
          <cell r="B7">
            <v>1</v>
          </cell>
        </row>
      </sheetData>
      <sheetData sheetId="1680">
        <row r="33">
          <cell r="G33">
            <v>0.59504299999999999</v>
          </cell>
        </row>
      </sheetData>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sheetData sheetId="1769"/>
      <sheetData sheetId="1770"/>
      <sheetData sheetId="1771"/>
      <sheetData sheetId="1772"/>
      <sheetData sheetId="1773"/>
      <sheetData sheetId="1774"/>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row r="8">
          <cell r="A8">
            <v>2.1</v>
          </cell>
        </row>
      </sheetData>
      <sheetData sheetId="2456">
        <row r="8">
          <cell r="A8">
            <v>3.1</v>
          </cell>
        </row>
      </sheetData>
      <sheetData sheetId="2457"/>
      <sheetData sheetId="2458"/>
      <sheetData sheetId="2459"/>
      <sheetData sheetId="2460"/>
      <sheetData sheetId="2461"/>
      <sheetData sheetId="2462">
        <row r="3">
          <cell r="A3">
            <v>1</v>
          </cell>
        </row>
      </sheetData>
      <sheetData sheetId="2463"/>
      <sheetData sheetId="2464"/>
      <sheetData sheetId="2465"/>
      <sheetData sheetId="2466"/>
      <sheetData sheetId="2467"/>
      <sheetData sheetId="2468" refreshError="1"/>
      <sheetData sheetId="2469">
        <row r="1">
          <cell r="A1" t="str">
            <v>LISTADO DE INSUMOS GENERAL</v>
          </cell>
        </row>
      </sheetData>
      <sheetData sheetId="2470" refreshError="1"/>
      <sheetData sheetId="247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refreshError="1"/>
      <sheetData sheetId="2681"/>
      <sheetData sheetId="2682"/>
      <sheetData sheetId="2683" refreshError="1"/>
      <sheetData sheetId="2684" refreshError="1"/>
      <sheetData sheetId="2685" refreshError="1"/>
      <sheetData sheetId="2686" refreshError="1"/>
      <sheetData sheetId="2687"/>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sheetData sheetId="2734"/>
      <sheetData sheetId="2735"/>
      <sheetData sheetId="2736"/>
      <sheetData sheetId="2737"/>
      <sheetData sheetId="2738"/>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 val="AEA_944"/>
      <sheetName val="DUB_823"/>
      <sheetName val="ESTADO FINANCIERO"/>
      <sheetName val="BASE DATOS"/>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 P. U."/>
      <sheetName val="Análisis de precios"/>
      <sheetName val="ANEXO 7"/>
      <sheetName val="DATO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 val="ANEXO 7"/>
      <sheetName val="A. P. U."/>
      <sheetName val="Análisis de precio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CDItem"/>
      <sheetName val="ESTADO R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 val="Accidentalidad"/>
      <sheetName val="Causa Posible"/>
      <sheetName val="Elementos Involucrados"/>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189"/>
  <sheetViews>
    <sheetView showGridLines="0" tabSelected="1" view="pageBreakPreview" topLeftCell="F1" zoomScaleNormal="100" zoomScaleSheetLayoutView="100" zoomScalePageLayoutView="87" workbookViewId="0">
      <selection activeCell="J168" sqref="J168"/>
    </sheetView>
  </sheetViews>
  <sheetFormatPr baseColWidth="10" defaultColWidth="11.44140625" defaultRowHeight="13.8"/>
  <cols>
    <col min="1" max="2" width="3.44140625" style="1" customWidth="1"/>
    <col min="3" max="3" width="6" style="1" customWidth="1"/>
    <col min="4" max="4" width="17.44140625" style="1" customWidth="1"/>
    <col min="5" max="5" width="16.109375" style="2" customWidth="1"/>
    <col min="6" max="6" width="17.5546875" style="1" customWidth="1"/>
    <col min="7" max="7" width="105.33203125" style="1" customWidth="1"/>
    <col min="8" max="8" width="8.6640625" style="1" customWidth="1"/>
    <col min="9" max="9" width="18.88671875" style="1" customWidth="1"/>
    <col min="10" max="10" width="23.88671875" style="1" customWidth="1"/>
    <col min="11" max="11" width="30" style="1" customWidth="1"/>
    <col min="12" max="12" width="3.33203125" style="1" customWidth="1"/>
    <col min="13" max="13" width="2.6640625" style="1" customWidth="1"/>
    <col min="14" max="16384" width="11.44140625" style="1"/>
  </cols>
  <sheetData>
    <row r="1" spans="1:13" ht="16.2" thickBot="1">
      <c r="A1" s="5"/>
      <c r="B1" s="5"/>
      <c r="C1" s="5"/>
      <c r="D1" s="5"/>
      <c r="E1" s="6"/>
      <c r="F1" s="5"/>
      <c r="G1" s="5"/>
      <c r="H1" s="5"/>
      <c r="I1" s="5"/>
      <c r="J1" s="5"/>
      <c r="K1" s="5"/>
      <c r="L1" s="5"/>
      <c r="M1" s="5"/>
    </row>
    <row r="2" spans="1:13" ht="16.2" thickTop="1">
      <c r="A2" s="5"/>
      <c r="B2" s="7"/>
      <c r="C2" s="220"/>
      <c r="D2" s="220"/>
      <c r="E2" s="221"/>
      <c r="F2" s="220"/>
      <c r="G2" s="220"/>
      <c r="H2" s="220"/>
      <c r="I2" s="220"/>
      <c r="J2" s="220"/>
      <c r="K2" s="220"/>
      <c r="L2" s="8"/>
      <c r="M2" s="5"/>
    </row>
    <row r="3" spans="1:13" ht="30" customHeight="1">
      <c r="A3" s="5"/>
      <c r="B3" s="9"/>
      <c r="C3" s="253" t="s">
        <v>0</v>
      </c>
      <c r="D3" s="253"/>
      <c r="E3" s="253"/>
      <c r="F3" s="253"/>
      <c r="G3" s="5"/>
      <c r="H3" s="5"/>
      <c r="I3" s="5"/>
      <c r="J3" s="5"/>
      <c r="K3" s="5"/>
      <c r="L3" s="10"/>
      <c r="M3" s="5"/>
    </row>
    <row r="4" spans="1:13" ht="15.6">
      <c r="A4" s="5"/>
      <c r="B4" s="9"/>
      <c r="C4" s="213" t="s">
        <v>1</v>
      </c>
      <c r="D4" s="212" t="s">
        <v>2</v>
      </c>
      <c r="E4" s="213" t="s">
        <v>3</v>
      </c>
      <c r="F4" s="212">
        <v>1</v>
      </c>
      <c r="G4" s="5"/>
      <c r="H4" s="5"/>
      <c r="I4" s="5"/>
      <c r="J4" s="5"/>
      <c r="K4" s="5"/>
      <c r="L4" s="10"/>
      <c r="M4" s="5"/>
    </row>
    <row r="5" spans="1:13" ht="15.6">
      <c r="A5" s="5"/>
      <c r="B5" s="9"/>
      <c r="C5" s="261" t="s">
        <v>4</v>
      </c>
      <c r="D5" s="262"/>
      <c r="E5" s="262"/>
      <c r="F5" s="262"/>
      <c r="G5" s="262"/>
      <c r="H5" s="262"/>
      <c r="I5" s="262"/>
      <c r="J5" s="262"/>
      <c r="K5" s="263"/>
      <c r="L5" s="10"/>
      <c r="M5" s="5"/>
    </row>
    <row r="6" spans="1:13" ht="15.6">
      <c r="A6" s="5"/>
      <c r="B6" s="9"/>
      <c r="C6" s="254" t="s">
        <v>5</v>
      </c>
      <c r="D6" s="255"/>
      <c r="E6" s="255"/>
      <c r="F6" s="255"/>
      <c r="G6" s="255"/>
      <c r="H6" s="255"/>
      <c r="I6" s="255"/>
      <c r="J6" s="255"/>
      <c r="K6" s="256"/>
      <c r="L6" s="10"/>
      <c r="M6" s="5"/>
    </row>
    <row r="7" spans="1:13" s="21" customFormat="1" ht="15.6">
      <c r="A7" s="19"/>
      <c r="B7" s="20"/>
      <c r="C7" s="271" t="s">
        <v>262</v>
      </c>
      <c r="D7" s="271"/>
      <c r="E7" s="271"/>
      <c r="F7" s="271"/>
      <c r="G7" s="271"/>
      <c r="H7" s="271"/>
      <c r="I7" s="271"/>
      <c r="J7" s="271"/>
      <c r="K7" s="271"/>
      <c r="L7" s="22"/>
      <c r="M7" s="19"/>
    </row>
    <row r="8" spans="1:13" ht="43.5" customHeight="1">
      <c r="A8" s="5"/>
      <c r="B8" s="9"/>
      <c r="C8" s="271"/>
      <c r="D8" s="271"/>
      <c r="E8" s="271"/>
      <c r="F8" s="271"/>
      <c r="G8" s="271"/>
      <c r="H8" s="271"/>
      <c r="I8" s="271"/>
      <c r="J8" s="271"/>
      <c r="K8" s="271"/>
      <c r="L8" s="10"/>
      <c r="M8" s="5"/>
    </row>
    <row r="9" spans="1:13" ht="34.5" customHeight="1">
      <c r="A9" s="5"/>
      <c r="B9" s="9"/>
      <c r="C9" s="272" t="s">
        <v>6</v>
      </c>
      <c r="D9" s="273"/>
      <c r="E9" s="273"/>
      <c r="F9" s="273"/>
      <c r="G9" s="273"/>
      <c r="H9" s="273"/>
      <c r="I9" s="273"/>
      <c r="J9" s="273"/>
      <c r="K9" s="274"/>
      <c r="L9" s="10"/>
      <c r="M9" s="5"/>
    </row>
    <row r="10" spans="1:13" ht="30" customHeight="1" thickBot="1">
      <c r="A10" s="5"/>
      <c r="B10" s="9"/>
      <c r="C10" s="238" t="s">
        <v>263</v>
      </c>
      <c r="D10" s="239"/>
      <c r="E10" s="239"/>
      <c r="F10" s="239"/>
      <c r="G10" s="239"/>
      <c r="H10" s="239"/>
      <c r="I10" s="239"/>
      <c r="J10" s="239"/>
      <c r="K10" s="240"/>
      <c r="L10" s="10"/>
      <c r="M10" s="5"/>
    </row>
    <row r="11" spans="1:13" ht="30" customHeight="1">
      <c r="A11" s="5"/>
      <c r="B11" s="9"/>
      <c r="C11" s="268" t="s">
        <v>7</v>
      </c>
      <c r="D11" s="259" t="s">
        <v>8</v>
      </c>
      <c r="E11" s="270" t="s">
        <v>9</v>
      </c>
      <c r="F11" s="270"/>
      <c r="G11" s="268" t="s">
        <v>10</v>
      </c>
      <c r="H11" s="259" t="s">
        <v>11</v>
      </c>
      <c r="I11" s="259" t="s">
        <v>12</v>
      </c>
      <c r="J11" s="264" t="s">
        <v>13</v>
      </c>
      <c r="K11" s="266" t="s">
        <v>14</v>
      </c>
      <c r="L11" s="10"/>
      <c r="M11" s="5"/>
    </row>
    <row r="12" spans="1:13" ht="30" customHeight="1" thickBot="1">
      <c r="A12" s="5"/>
      <c r="B12" s="9"/>
      <c r="C12" s="269"/>
      <c r="D12" s="260"/>
      <c r="E12" s="130" t="s">
        <v>15</v>
      </c>
      <c r="F12" s="130" t="s">
        <v>16</v>
      </c>
      <c r="G12" s="269"/>
      <c r="H12" s="260"/>
      <c r="I12" s="260"/>
      <c r="J12" s="265"/>
      <c r="K12" s="267"/>
      <c r="L12" s="10"/>
      <c r="M12" s="5"/>
    </row>
    <row r="13" spans="1:13" ht="30" customHeight="1" thickBot="1">
      <c r="A13" s="5"/>
      <c r="B13" s="9"/>
      <c r="C13" s="131" t="s">
        <v>112</v>
      </c>
      <c r="D13" s="132"/>
      <c r="E13" s="132"/>
      <c r="F13" s="132"/>
      <c r="G13" s="132"/>
      <c r="H13" s="132"/>
      <c r="I13" s="132"/>
      <c r="J13" s="132"/>
      <c r="K13" s="133"/>
      <c r="L13" s="10"/>
      <c r="M13" s="5"/>
    </row>
    <row r="14" spans="1:13" ht="30" customHeight="1">
      <c r="A14" s="5"/>
      <c r="B14" s="9"/>
      <c r="C14" s="134" t="s">
        <v>95</v>
      </c>
      <c r="D14" s="135" t="s">
        <v>100</v>
      </c>
      <c r="E14" s="135"/>
      <c r="F14" s="135"/>
      <c r="G14" s="136" t="s">
        <v>104</v>
      </c>
      <c r="H14" s="135" t="s">
        <v>108</v>
      </c>
      <c r="I14" s="228">
        <v>40</v>
      </c>
      <c r="J14" s="138">
        <v>4855</v>
      </c>
      <c r="K14" s="139">
        <v>194201</v>
      </c>
      <c r="L14" s="10"/>
      <c r="M14" s="5"/>
    </row>
    <row r="15" spans="1:13" ht="30" customHeight="1">
      <c r="A15" s="5"/>
      <c r="B15" s="9"/>
      <c r="C15" s="134" t="s">
        <v>96</v>
      </c>
      <c r="D15" s="135" t="s">
        <v>101</v>
      </c>
      <c r="E15" s="135"/>
      <c r="F15" s="135"/>
      <c r="G15" s="136" t="s">
        <v>105</v>
      </c>
      <c r="H15" s="135" t="s">
        <v>110</v>
      </c>
      <c r="I15" s="228">
        <v>64.180000000000007</v>
      </c>
      <c r="J15" s="138">
        <v>122082.5</v>
      </c>
      <c r="K15" s="139">
        <v>7835256</v>
      </c>
      <c r="L15" s="10"/>
      <c r="M15" s="5"/>
    </row>
    <row r="16" spans="1:13" ht="30" customHeight="1">
      <c r="A16" s="5"/>
      <c r="B16" s="9"/>
      <c r="C16" s="134" t="s">
        <v>97</v>
      </c>
      <c r="D16" s="135" t="s">
        <v>264</v>
      </c>
      <c r="E16" s="135"/>
      <c r="F16" s="135"/>
      <c r="G16" s="136" t="s">
        <v>265</v>
      </c>
      <c r="H16" s="135" t="s">
        <v>110</v>
      </c>
      <c r="I16" s="228">
        <v>15.1</v>
      </c>
      <c r="J16" s="138">
        <v>122082.5</v>
      </c>
      <c r="K16" s="139">
        <v>1843447</v>
      </c>
      <c r="L16" s="10"/>
      <c r="M16" s="5"/>
    </row>
    <row r="17" spans="1:13" ht="30" customHeight="1">
      <c r="A17" s="5"/>
      <c r="B17" s="9"/>
      <c r="C17" s="134" t="s">
        <v>98</v>
      </c>
      <c r="D17" s="135" t="s">
        <v>102</v>
      </c>
      <c r="E17" s="135"/>
      <c r="F17" s="135"/>
      <c r="G17" s="136" t="s">
        <v>106</v>
      </c>
      <c r="H17" s="135" t="s">
        <v>111</v>
      </c>
      <c r="I17" s="228">
        <v>2</v>
      </c>
      <c r="J17" s="138">
        <v>1087960</v>
      </c>
      <c r="K17" s="139">
        <v>2175921</v>
      </c>
      <c r="L17" s="10"/>
      <c r="M17" s="5"/>
    </row>
    <row r="18" spans="1:13" ht="55.2">
      <c r="A18" s="5"/>
      <c r="B18" s="9"/>
      <c r="C18" s="134" t="s">
        <v>99</v>
      </c>
      <c r="D18" s="135" t="s">
        <v>103</v>
      </c>
      <c r="E18" s="135"/>
      <c r="F18" s="135"/>
      <c r="G18" s="136" t="s">
        <v>107</v>
      </c>
      <c r="H18" s="135" t="s">
        <v>110</v>
      </c>
      <c r="I18" s="228">
        <v>192.28</v>
      </c>
      <c r="J18" s="138">
        <v>282976.25</v>
      </c>
      <c r="K18" s="139">
        <v>54410674</v>
      </c>
      <c r="L18" s="10"/>
      <c r="M18" s="5"/>
    </row>
    <row r="19" spans="1:13" ht="30" customHeight="1" thickBot="1">
      <c r="A19" s="5"/>
      <c r="B19" s="9"/>
      <c r="C19" s="140" t="s">
        <v>17</v>
      </c>
      <c r="D19" s="141"/>
      <c r="E19" s="141"/>
      <c r="F19" s="141"/>
      <c r="G19" s="142"/>
      <c r="H19" s="141"/>
      <c r="I19" s="137"/>
      <c r="J19" s="143"/>
      <c r="K19" s="144">
        <f>SUM(K14:K18)</f>
        <v>66459499</v>
      </c>
      <c r="L19" s="10"/>
      <c r="M19" s="5"/>
    </row>
    <row r="20" spans="1:13" ht="30" customHeight="1" thickBot="1">
      <c r="A20" s="5"/>
      <c r="B20" s="9"/>
      <c r="C20" s="131" t="s">
        <v>118</v>
      </c>
      <c r="D20" s="132"/>
      <c r="E20" s="132"/>
      <c r="F20" s="132"/>
      <c r="G20" s="132"/>
      <c r="H20" s="132"/>
      <c r="I20" s="132"/>
      <c r="J20" s="132"/>
      <c r="K20" s="133"/>
      <c r="L20" s="10"/>
      <c r="M20" s="5"/>
    </row>
    <row r="21" spans="1:13" ht="30" customHeight="1">
      <c r="A21" s="5"/>
      <c r="B21" s="9"/>
      <c r="C21" s="134" t="s">
        <v>113</v>
      </c>
      <c r="D21" s="135" t="s">
        <v>115</v>
      </c>
      <c r="E21" s="135"/>
      <c r="F21" s="135"/>
      <c r="G21" s="145" t="s">
        <v>117</v>
      </c>
      <c r="H21" s="135" t="s">
        <v>110</v>
      </c>
      <c r="I21" s="228">
        <v>3.75</v>
      </c>
      <c r="J21" s="138">
        <v>1134563.75</v>
      </c>
      <c r="K21" s="146">
        <v>4254615</v>
      </c>
      <c r="L21" s="10"/>
      <c r="M21" s="5"/>
    </row>
    <row r="22" spans="1:13" ht="30" customHeight="1">
      <c r="A22" s="5"/>
      <c r="B22" s="9"/>
      <c r="C22" s="134" t="s">
        <v>114</v>
      </c>
      <c r="D22" s="135" t="s">
        <v>266</v>
      </c>
      <c r="E22" s="135"/>
      <c r="F22" s="135"/>
      <c r="G22" s="145" t="s">
        <v>268</v>
      </c>
      <c r="H22" s="135" t="s">
        <v>108</v>
      </c>
      <c r="I22" s="228">
        <v>0.5</v>
      </c>
      <c r="J22" s="138">
        <v>176342.5</v>
      </c>
      <c r="K22" s="146">
        <v>88172</v>
      </c>
      <c r="L22" s="10"/>
      <c r="M22" s="5"/>
    </row>
    <row r="23" spans="1:13" ht="30" customHeight="1">
      <c r="A23" s="5"/>
      <c r="B23" s="9"/>
      <c r="C23" s="134" t="s">
        <v>116</v>
      </c>
      <c r="D23" s="135" t="s">
        <v>267</v>
      </c>
      <c r="E23" s="135"/>
      <c r="F23" s="135"/>
      <c r="G23" s="145" t="s">
        <v>269</v>
      </c>
      <c r="H23" s="135" t="s">
        <v>110</v>
      </c>
      <c r="I23" s="228">
        <v>10.1</v>
      </c>
      <c r="J23" s="138">
        <v>1111195</v>
      </c>
      <c r="K23" s="146">
        <v>11223070</v>
      </c>
      <c r="L23" s="10"/>
      <c r="M23" s="5"/>
    </row>
    <row r="24" spans="1:13" ht="30" customHeight="1" thickBot="1">
      <c r="A24" s="5"/>
      <c r="B24" s="9"/>
      <c r="C24" s="140" t="s">
        <v>17</v>
      </c>
      <c r="D24" s="149"/>
      <c r="E24" s="150"/>
      <c r="F24" s="149"/>
      <c r="G24" s="149"/>
      <c r="H24" s="149"/>
      <c r="I24" s="137"/>
      <c r="J24" s="149"/>
      <c r="K24" s="144">
        <f>SUM(K21:K23)</f>
        <v>15565857</v>
      </c>
      <c r="L24" s="10"/>
      <c r="M24" s="5"/>
    </row>
    <row r="25" spans="1:13" ht="30" customHeight="1" thickBot="1">
      <c r="A25" s="5"/>
      <c r="B25" s="9"/>
      <c r="C25" s="131" t="s">
        <v>125</v>
      </c>
      <c r="D25" s="132"/>
      <c r="E25" s="132"/>
      <c r="F25" s="132"/>
      <c r="G25" s="132"/>
      <c r="H25" s="132"/>
      <c r="I25" s="132"/>
      <c r="J25" s="132"/>
      <c r="K25" s="133"/>
      <c r="L25" s="10"/>
      <c r="M25" s="5"/>
    </row>
    <row r="26" spans="1:13" ht="41.4">
      <c r="A26" s="5"/>
      <c r="B26" s="9"/>
      <c r="C26" s="134" t="s">
        <v>119</v>
      </c>
      <c r="D26" s="151" t="s">
        <v>270</v>
      </c>
      <c r="E26" s="151"/>
      <c r="F26" s="151"/>
      <c r="G26" s="152" t="s">
        <v>273</v>
      </c>
      <c r="H26" s="151" t="s">
        <v>111</v>
      </c>
      <c r="I26" s="228">
        <v>1</v>
      </c>
      <c r="J26" s="138">
        <v>1550068.75</v>
      </c>
      <c r="K26" s="138">
        <v>1550068</v>
      </c>
      <c r="L26" s="10"/>
      <c r="M26" s="5"/>
    </row>
    <row r="27" spans="1:13" ht="30" customHeight="1">
      <c r="A27" s="5"/>
      <c r="B27" s="9"/>
      <c r="C27" s="134" t="s">
        <v>121</v>
      </c>
      <c r="D27" s="153" t="s">
        <v>120</v>
      </c>
      <c r="E27" s="153"/>
      <c r="F27" s="153"/>
      <c r="G27" s="152" t="s">
        <v>124</v>
      </c>
      <c r="H27" s="151" t="s">
        <v>109</v>
      </c>
      <c r="I27" s="228">
        <v>23</v>
      </c>
      <c r="J27" s="138">
        <v>50906.25</v>
      </c>
      <c r="K27" s="146">
        <v>1170843</v>
      </c>
      <c r="L27" s="10"/>
      <c r="M27" s="5"/>
    </row>
    <row r="28" spans="1:13" ht="30" customHeight="1">
      <c r="A28" s="5"/>
      <c r="B28" s="9"/>
      <c r="C28" s="134" t="s">
        <v>122</v>
      </c>
      <c r="D28" s="151" t="s">
        <v>271</v>
      </c>
      <c r="E28" s="151"/>
      <c r="F28" s="151"/>
      <c r="G28" s="152" t="s">
        <v>274</v>
      </c>
      <c r="H28" s="151" t="s">
        <v>109</v>
      </c>
      <c r="I28" s="228">
        <v>24</v>
      </c>
      <c r="J28" s="138">
        <v>91816.25</v>
      </c>
      <c r="K28" s="146">
        <v>2203590</v>
      </c>
      <c r="L28" s="10"/>
      <c r="M28" s="5"/>
    </row>
    <row r="29" spans="1:13" s="5" customFormat="1" ht="30" customHeight="1">
      <c r="B29" s="9"/>
      <c r="C29" s="134" t="s">
        <v>123</v>
      </c>
      <c r="D29" s="147" t="s">
        <v>272</v>
      </c>
      <c r="E29" s="147"/>
      <c r="F29" s="147"/>
      <c r="G29" s="154" t="s">
        <v>275</v>
      </c>
      <c r="H29" s="147" t="s">
        <v>109</v>
      </c>
      <c r="I29" s="228">
        <v>8</v>
      </c>
      <c r="J29" s="138">
        <v>522530</v>
      </c>
      <c r="K29" s="146">
        <v>4180240</v>
      </c>
      <c r="L29" s="10"/>
    </row>
    <row r="30" spans="1:13" ht="30" customHeight="1" thickBot="1">
      <c r="A30" s="5"/>
      <c r="B30" s="9"/>
      <c r="C30" s="158" t="s">
        <v>17</v>
      </c>
      <c r="D30" s="159"/>
      <c r="E30" s="159"/>
      <c r="F30" s="159"/>
      <c r="G30" s="160"/>
      <c r="H30" s="159"/>
      <c r="I30" s="137"/>
      <c r="J30" s="161"/>
      <c r="K30" s="162">
        <f>SUM(K26:K29)</f>
        <v>9104741</v>
      </c>
      <c r="L30" s="10"/>
      <c r="M30" s="5"/>
    </row>
    <row r="31" spans="1:13" ht="30" customHeight="1" thickBot="1">
      <c r="A31" s="5"/>
      <c r="B31" s="9"/>
      <c r="C31" s="131" t="s">
        <v>129</v>
      </c>
      <c r="D31" s="132"/>
      <c r="E31" s="132"/>
      <c r="F31" s="132"/>
      <c r="G31" s="132"/>
      <c r="H31" s="132"/>
      <c r="I31" s="132"/>
      <c r="J31" s="132"/>
      <c r="K31" s="133"/>
      <c r="L31" s="10"/>
      <c r="M31" s="5"/>
    </row>
    <row r="32" spans="1:13" ht="30" customHeight="1">
      <c r="A32" s="5"/>
      <c r="B32" s="9"/>
      <c r="C32" s="134" t="s">
        <v>126</v>
      </c>
      <c r="D32" s="151" t="s">
        <v>276</v>
      </c>
      <c r="E32" s="151"/>
      <c r="F32" s="151"/>
      <c r="G32" s="152" t="s">
        <v>277</v>
      </c>
      <c r="H32" s="151" t="s">
        <v>108</v>
      </c>
      <c r="I32" s="228">
        <v>100.85</v>
      </c>
      <c r="J32" s="138">
        <v>4313.75</v>
      </c>
      <c r="K32" s="146">
        <v>435041</v>
      </c>
      <c r="L32" s="10"/>
      <c r="M32" s="5"/>
    </row>
    <row r="33" spans="1:13" ht="30" customHeight="1">
      <c r="A33" s="5"/>
      <c r="B33" s="9"/>
      <c r="C33" s="134" t="s">
        <v>127</v>
      </c>
      <c r="D33" s="151" t="s">
        <v>128</v>
      </c>
      <c r="E33" s="151"/>
      <c r="F33" s="151"/>
      <c r="G33" s="152" t="s">
        <v>130</v>
      </c>
      <c r="H33" s="151" t="s">
        <v>110</v>
      </c>
      <c r="I33" s="228">
        <v>178.61</v>
      </c>
      <c r="J33" s="138">
        <v>169860</v>
      </c>
      <c r="K33" s="146">
        <v>30338695</v>
      </c>
      <c r="L33" s="10"/>
      <c r="M33" s="5"/>
    </row>
    <row r="34" spans="1:13" ht="30" customHeight="1" thickBot="1">
      <c r="A34" s="5"/>
      <c r="B34" s="9"/>
      <c r="C34" s="140" t="s">
        <v>17</v>
      </c>
      <c r="D34" s="164"/>
      <c r="E34" s="164"/>
      <c r="F34" s="164"/>
      <c r="G34" s="165"/>
      <c r="H34" s="166"/>
      <c r="I34" s="137"/>
      <c r="J34" s="143"/>
      <c r="K34" s="144">
        <f>SUM(K32:K33)</f>
        <v>30773736</v>
      </c>
      <c r="L34" s="10"/>
      <c r="M34" s="5"/>
    </row>
    <row r="35" spans="1:13" ht="30" customHeight="1" thickBot="1">
      <c r="A35" s="5"/>
      <c r="B35" s="9"/>
      <c r="C35" s="131" t="s">
        <v>131</v>
      </c>
      <c r="D35" s="132"/>
      <c r="E35" s="132"/>
      <c r="F35" s="132"/>
      <c r="G35" s="132"/>
      <c r="H35" s="132"/>
      <c r="I35" s="132"/>
      <c r="J35" s="132"/>
      <c r="K35" s="133"/>
      <c r="L35" s="10"/>
      <c r="M35" s="5"/>
    </row>
    <row r="36" spans="1:13" ht="30" customHeight="1">
      <c r="A36" s="5"/>
      <c r="B36" s="9"/>
      <c r="C36" s="134" t="s">
        <v>132</v>
      </c>
      <c r="D36" s="151" t="s">
        <v>133</v>
      </c>
      <c r="E36" s="151"/>
      <c r="F36" s="151"/>
      <c r="G36" s="152" t="s">
        <v>144</v>
      </c>
      <c r="H36" s="151" t="s">
        <v>147</v>
      </c>
      <c r="I36" s="228">
        <v>1394.34</v>
      </c>
      <c r="J36" s="138">
        <v>7386.25</v>
      </c>
      <c r="K36" s="146">
        <v>10298943</v>
      </c>
      <c r="L36" s="10"/>
      <c r="M36" s="5"/>
    </row>
    <row r="37" spans="1:13" ht="30" customHeight="1">
      <c r="A37" s="5"/>
      <c r="B37" s="9"/>
      <c r="C37" s="134" t="s">
        <v>134</v>
      </c>
      <c r="D37" s="151" t="s">
        <v>278</v>
      </c>
      <c r="E37" s="151"/>
      <c r="F37" s="151"/>
      <c r="G37" s="152" t="s">
        <v>284</v>
      </c>
      <c r="H37" s="151" t="s">
        <v>147</v>
      </c>
      <c r="I37" s="228">
        <v>818.63</v>
      </c>
      <c r="J37" s="138">
        <v>8308.75</v>
      </c>
      <c r="K37" s="146">
        <v>6801792</v>
      </c>
      <c r="L37" s="10"/>
      <c r="M37" s="5"/>
    </row>
    <row r="38" spans="1:13" ht="30" customHeight="1">
      <c r="A38" s="5"/>
      <c r="B38" s="9"/>
      <c r="C38" s="134" t="s">
        <v>135</v>
      </c>
      <c r="D38" s="151" t="s">
        <v>137</v>
      </c>
      <c r="E38" s="151"/>
      <c r="F38" s="151"/>
      <c r="G38" s="152" t="s">
        <v>145</v>
      </c>
      <c r="H38" s="151" t="s">
        <v>110</v>
      </c>
      <c r="I38" s="228">
        <v>1.06</v>
      </c>
      <c r="J38" s="138">
        <v>1685750</v>
      </c>
      <c r="K38" s="146">
        <v>1786895</v>
      </c>
      <c r="L38" s="10"/>
      <c r="M38" s="5"/>
    </row>
    <row r="39" spans="1:13" ht="30" customHeight="1">
      <c r="A39" s="5"/>
      <c r="B39" s="9"/>
      <c r="C39" s="134" t="s">
        <v>136</v>
      </c>
      <c r="D39" s="151" t="s">
        <v>279</v>
      </c>
      <c r="E39" s="151"/>
      <c r="F39" s="151"/>
      <c r="G39" s="152" t="s">
        <v>285</v>
      </c>
      <c r="H39" s="151" t="s">
        <v>110</v>
      </c>
      <c r="I39" s="228">
        <v>1.69</v>
      </c>
      <c r="J39" s="138">
        <v>2107713.75</v>
      </c>
      <c r="K39" s="146">
        <v>3562036</v>
      </c>
      <c r="L39" s="10"/>
      <c r="M39" s="5"/>
    </row>
    <row r="40" spans="1:13" ht="30" customHeight="1">
      <c r="A40" s="5"/>
      <c r="B40" s="9"/>
      <c r="C40" s="134" t="s">
        <v>138</v>
      </c>
      <c r="D40" s="151" t="s">
        <v>280</v>
      </c>
      <c r="E40" s="151"/>
      <c r="F40" s="151"/>
      <c r="G40" s="152" t="s">
        <v>286</v>
      </c>
      <c r="H40" s="151" t="s">
        <v>110</v>
      </c>
      <c r="I40" s="228">
        <v>0.15</v>
      </c>
      <c r="J40" s="138">
        <v>1705766.25</v>
      </c>
      <c r="K40" s="146">
        <v>255864</v>
      </c>
      <c r="L40" s="10"/>
      <c r="M40" s="5"/>
    </row>
    <row r="41" spans="1:13" ht="30" customHeight="1">
      <c r="A41" s="5"/>
      <c r="B41" s="9"/>
      <c r="C41" s="134" t="s">
        <v>139</v>
      </c>
      <c r="D41" s="151" t="s">
        <v>281</v>
      </c>
      <c r="E41" s="151"/>
      <c r="F41" s="151"/>
      <c r="G41" s="152" t="s">
        <v>287</v>
      </c>
      <c r="H41" s="151" t="s">
        <v>109</v>
      </c>
      <c r="I41" s="228">
        <v>6</v>
      </c>
      <c r="J41" s="138">
        <v>44250</v>
      </c>
      <c r="K41" s="146">
        <v>265500</v>
      </c>
      <c r="L41" s="10"/>
      <c r="M41" s="5"/>
    </row>
    <row r="42" spans="1:13" ht="30" customHeight="1">
      <c r="A42" s="5"/>
      <c r="B42" s="9"/>
      <c r="C42" s="134" t="s">
        <v>141</v>
      </c>
      <c r="D42" s="151" t="s">
        <v>140</v>
      </c>
      <c r="E42" s="151"/>
      <c r="F42" s="151"/>
      <c r="G42" s="152" t="s">
        <v>146</v>
      </c>
      <c r="H42" s="151" t="s">
        <v>110</v>
      </c>
      <c r="I42" s="228">
        <v>3.11</v>
      </c>
      <c r="J42" s="138">
        <v>1364717.5</v>
      </c>
      <c r="K42" s="146">
        <v>4244271</v>
      </c>
      <c r="L42" s="10"/>
      <c r="M42" s="5"/>
    </row>
    <row r="43" spans="1:13" ht="30" customHeight="1">
      <c r="A43" s="5"/>
      <c r="B43" s="9"/>
      <c r="C43" s="134" t="s">
        <v>142</v>
      </c>
      <c r="D43" s="151" t="s">
        <v>282</v>
      </c>
      <c r="E43" s="151"/>
      <c r="F43" s="151"/>
      <c r="G43" s="152" t="s">
        <v>288</v>
      </c>
      <c r="H43" s="151" t="s">
        <v>111</v>
      </c>
      <c r="I43" s="228">
        <v>76</v>
      </c>
      <c r="J43" s="138">
        <v>41525</v>
      </c>
      <c r="K43" s="146">
        <v>3155900</v>
      </c>
      <c r="L43" s="10"/>
      <c r="M43" s="5"/>
    </row>
    <row r="44" spans="1:13" ht="30" customHeight="1">
      <c r="A44" s="5"/>
      <c r="B44" s="9"/>
      <c r="C44" s="134" t="s">
        <v>143</v>
      </c>
      <c r="D44" s="151" t="s">
        <v>283</v>
      </c>
      <c r="E44" s="151"/>
      <c r="F44" s="151"/>
      <c r="G44" s="152" t="s">
        <v>289</v>
      </c>
      <c r="H44" s="151" t="s">
        <v>109</v>
      </c>
      <c r="I44" s="228">
        <v>49.25</v>
      </c>
      <c r="J44" s="138">
        <v>49398.75</v>
      </c>
      <c r="K44" s="146">
        <v>2432888</v>
      </c>
      <c r="L44" s="10"/>
      <c r="M44" s="5"/>
    </row>
    <row r="45" spans="1:13" ht="30" customHeight="1" thickBot="1">
      <c r="A45" s="5"/>
      <c r="B45" s="9"/>
      <c r="C45" s="140" t="s">
        <v>17</v>
      </c>
      <c r="D45" s="164"/>
      <c r="E45" s="164"/>
      <c r="F45" s="164"/>
      <c r="G45" s="167"/>
      <c r="H45" s="166"/>
      <c r="I45" s="137"/>
      <c r="J45" s="143"/>
      <c r="K45" s="144">
        <f>SUM(K36:K44)</f>
        <v>32804089</v>
      </c>
      <c r="L45" s="10"/>
      <c r="M45" s="5"/>
    </row>
    <row r="46" spans="1:13" ht="30" customHeight="1" thickBot="1">
      <c r="A46" s="5"/>
      <c r="B46" s="9"/>
      <c r="C46" s="131" t="s">
        <v>148</v>
      </c>
      <c r="D46" s="132"/>
      <c r="E46" s="132"/>
      <c r="F46" s="132"/>
      <c r="G46" s="132"/>
      <c r="H46" s="132"/>
      <c r="I46" s="132"/>
      <c r="J46" s="132"/>
      <c r="K46" s="133"/>
      <c r="L46" s="10"/>
      <c r="M46" s="5"/>
    </row>
    <row r="47" spans="1:13" ht="30" customHeight="1">
      <c r="A47" s="5"/>
      <c r="B47" s="9"/>
      <c r="C47" s="134" t="s">
        <v>149</v>
      </c>
      <c r="D47" s="151" t="s">
        <v>290</v>
      </c>
      <c r="E47" s="151"/>
      <c r="F47" s="151"/>
      <c r="G47" s="152" t="s">
        <v>291</v>
      </c>
      <c r="H47" s="151" t="s">
        <v>108</v>
      </c>
      <c r="I47" s="228">
        <v>108</v>
      </c>
      <c r="J47" s="138">
        <v>73322.5</v>
      </c>
      <c r="K47" s="146">
        <v>7918830</v>
      </c>
      <c r="L47" s="10"/>
      <c r="M47" s="5"/>
    </row>
    <row r="48" spans="1:13" ht="30" customHeight="1" thickBot="1">
      <c r="A48" s="5"/>
      <c r="B48" s="9"/>
      <c r="C48" s="140" t="s">
        <v>17</v>
      </c>
      <c r="D48" s="164"/>
      <c r="E48" s="164"/>
      <c r="F48" s="164"/>
      <c r="G48" s="167"/>
      <c r="H48" s="166"/>
      <c r="I48" s="137"/>
      <c r="J48" s="143"/>
      <c r="K48" s="144">
        <f>SUM(K47:K47)</f>
        <v>7918830</v>
      </c>
      <c r="L48" s="5"/>
      <c r="M48" s="5"/>
    </row>
    <row r="49" spans="1:13" ht="30" customHeight="1" thickBot="1">
      <c r="A49" s="5"/>
      <c r="B49" s="9"/>
      <c r="C49" s="229" t="s">
        <v>178</v>
      </c>
      <c r="D49" s="230"/>
      <c r="E49" s="230"/>
      <c r="F49" s="230"/>
      <c r="G49" s="230"/>
      <c r="H49" s="230"/>
      <c r="I49" s="230"/>
      <c r="J49" s="230"/>
      <c r="K49" s="230"/>
      <c r="L49" s="230"/>
      <c r="M49" s="231"/>
    </row>
    <row r="50" spans="1:13" ht="30" customHeight="1">
      <c r="A50" s="5"/>
      <c r="B50" s="9"/>
      <c r="C50" s="134" t="s">
        <v>150</v>
      </c>
      <c r="D50" s="151" t="s">
        <v>292</v>
      </c>
      <c r="E50" s="151"/>
      <c r="F50" s="151"/>
      <c r="G50" s="152" t="s">
        <v>402</v>
      </c>
      <c r="H50" s="151" t="s">
        <v>111</v>
      </c>
      <c r="I50" s="228">
        <v>31</v>
      </c>
      <c r="J50" s="138">
        <v>1811230</v>
      </c>
      <c r="K50" s="146">
        <v>56148130</v>
      </c>
      <c r="L50" s="232"/>
      <c r="M50" s="233"/>
    </row>
    <row r="51" spans="1:13" ht="30" customHeight="1">
      <c r="A51" s="5"/>
      <c r="B51" s="9"/>
      <c r="C51" s="134" t="s">
        <v>151</v>
      </c>
      <c r="D51" s="151" t="s">
        <v>181</v>
      </c>
      <c r="E51" s="151"/>
      <c r="F51" s="151"/>
      <c r="G51" s="152" t="s">
        <v>201</v>
      </c>
      <c r="H51" s="151" t="s">
        <v>111</v>
      </c>
      <c r="I51" s="228">
        <v>43</v>
      </c>
      <c r="J51" s="138">
        <v>2151938.75</v>
      </c>
      <c r="K51" s="146">
        <v>92533366</v>
      </c>
      <c r="L51" s="10"/>
      <c r="M51" s="5"/>
    </row>
    <row r="52" spans="1:13" ht="30" customHeight="1">
      <c r="A52" s="5"/>
      <c r="B52" s="9"/>
      <c r="C52" s="134" t="s">
        <v>152</v>
      </c>
      <c r="D52" s="151" t="s">
        <v>293</v>
      </c>
      <c r="E52" s="151"/>
      <c r="F52" s="151"/>
      <c r="G52" s="152" t="s">
        <v>403</v>
      </c>
      <c r="H52" s="151" t="s">
        <v>111</v>
      </c>
      <c r="I52" s="228">
        <v>7</v>
      </c>
      <c r="J52" s="138">
        <v>2954882.5</v>
      </c>
      <c r="K52" s="146">
        <v>20684177</v>
      </c>
      <c r="L52" s="10"/>
      <c r="M52" s="5"/>
    </row>
    <row r="53" spans="1:13" ht="55.2">
      <c r="A53" s="5"/>
      <c r="B53" s="9"/>
      <c r="C53" s="134" t="s">
        <v>153</v>
      </c>
      <c r="D53" s="151" t="s">
        <v>294</v>
      </c>
      <c r="E53" s="151"/>
      <c r="F53" s="151"/>
      <c r="G53" s="152" t="s">
        <v>404</v>
      </c>
      <c r="H53" s="151" t="s">
        <v>111</v>
      </c>
      <c r="I53" s="228">
        <v>3</v>
      </c>
      <c r="J53" s="138">
        <v>3013772.5</v>
      </c>
      <c r="K53" s="146">
        <v>9041317</v>
      </c>
      <c r="L53" s="10"/>
      <c r="M53" s="5"/>
    </row>
    <row r="54" spans="1:13" ht="30" customHeight="1">
      <c r="A54" s="5"/>
      <c r="B54" s="9"/>
      <c r="C54" s="134" t="s">
        <v>154</v>
      </c>
      <c r="D54" s="151" t="s">
        <v>295</v>
      </c>
      <c r="E54" s="151"/>
      <c r="F54" s="151"/>
      <c r="G54" s="152" t="s">
        <v>405</v>
      </c>
      <c r="H54" s="151" t="s">
        <v>109</v>
      </c>
      <c r="I54" s="228">
        <v>1810</v>
      </c>
      <c r="J54" s="138">
        <v>4680</v>
      </c>
      <c r="K54" s="146">
        <v>8470800</v>
      </c>
      <c r="L54" s="10"/>
      <c r="M54" s="5"/>
    </row>
    <row r="55" spans="1:13" ht="41.4">
      <c r="A55" s="5"/>
      <c r="B55" s="9"/>
      <c r="C55" s="134" t="s">
        <v>155</v>
      </c>
      <c r="D55" s="151" t="s">
        <v>184</v>
      </c>
      <c r="E55" s="151"/>
      <c r="F55" s="151"/>
      <c r="G55" s="152" t="s">
        <v>202</v>
      </c>
      <c r="H55" s="151" t="s">
        <v>109</v>
      </c>
      <c r="I55" s="228">
        <v>100</v>
      </c>
      <c r="J55" s="138">
        <v>43567.5</v>
      </c>
      <c r="K55" s="146">
        <v>4356750</v>
      </c>
      <c r="L55" s="10"/>
      <c r="M55" s="5"/>
    </row>
    <row r="56" spans="1:13" ht="41.4">
      <c r="A56" s="5"/>
      <c r="B56" s="9"/>
      <c r="C56" s="134" t="s">
        <v>156</v>
      </c>
      <c r="D56" s="151" t="s">
        <v>296</v>
      </c>
      <c r="E56" s="151"/>
      <c r="F56" s="151"/>
      <c r="G56" s="152" t="s">
        <v>406</v>
      </c>
      <c r="H56" s="151" t="s">
        <v>109</v>
      </c>
      <c r="I56" s="228">
        <v>50</v>
      </c>
      <c r="J56" s="138">
        <v>245183.75</v>
      </c>
      <c r="K56" s="146">
        <v>12259187</v>
      </c>
      <c r="L56" s="10"/>
      <c r="M56" s="5"/>
    </row>
    <row r="57" spans="1:13" ht="30" customHeight="1">
      <c r="A57" s="5"/>
      <c r="B57" s="9"/>
      <c r="C57" s="134" t="s">
        <v>157</v>
      </c>
      <c r="D57" s="151" t="s">
        <v>186</v>
      </c>
      <c r="E57" s="151"/>
      <c r="F57" s="151"/>
      <c r="G57" s="152" t="s">
        <v>203</v>
      </c>
      <c r="H57" s="151" t="s">
        <v>111</v>
      </c>
      <c r="I57" s="228">
        <v>3</v>
      </c>
      <c r="J57" s="138">
        <v>1202415</v>
      </c>
      <c r="K57" s="146">
        <v>3607245</v>
      </c>
      <c r="L57" s="10"/>
      <c r="M57" s="5"/>
    </row>
    <row r="58" spans="1:13" ht="30" customHeight="1">
      <c r="A58" s="5"/>
      <c r="B58" s="9"/>
      <c r="C58" s="134" t="s">
        <v>158</v>
      </c>
      <c r="D58" s="151" t="s">
        <v>297</v>
      </c>
      <c r="E58" s="151"/>
      <c r="F58" s="151"/>
      <c r="G58" s="152" t="s">
        <v>407</v>
      </c>
      <c r="H58" s="151" t="s">
        <v>111</v>
      </c>
      <c r="I58" s="228">
        <v>8</v>
      </c>
      <c r="J58" s="138">
        <v>590573.75</v>
      </c>
      <c r="K58" s="146">
        <v>4724590</v>
      </c>
      <c r="L58" s="10"/>
      <c r="M58" s="5"/>
    </row>
    <row r="59" spans="1:13" ht="27.6">
      <c r="A59" s="5"/>
      <c r="B59" s="9"/>
      <c r="C59" s="134" t="s">
        <v>159</v>
      </c>
      <c r="D59" s="151" t="s">
        <v>188</v>
      </c>
      <c r="E59" s="151"/>
      <c r="F59" s="151"/>
      <c r="G59" s="152" t="s">
        <v>204</v>
      </c>
      <c r="H59" s="151" t="s">
        <v>111</v>
      </c>
      <c r="I59" s="228">
        <v>4</v>
      </c>
      <c r="J59" s="138">
        <v>3128052.5</v>
      </c>
      <c r="K59" s="146">
        <v>12512210</v>
      </c>
      <c r="L59" s="10"/>
      <c r="M59" s="5"/>
    </row>
    <row r="60" spans="1:13" ht="15.6">
      <c r="A60" s="5"/>
      <c r="B60" s="9"/>
      <c r="C60" s="134" t="s">
        <v>160</v>
      </c>
      <c r="D60" s="151" t="s">
        <v>298</v>
      </c>
      <c r="E60" s="151"/>
      <c r="F60" s="151"/>
      <c r="G60" s="152" t="s">
        <v>408</v>
      </c>
      <c r="H60" s="151" t="s">
        <v>111</v>
      </c>
      <c r="I60" s="228">
        <v>18</v>
      </c>
      <c r="J60" s="138">
        <v>475937.5</v>
      </c>
      <c r="K60" s="146">
        <v>8566875</v>
      </c>
      <c r="L60" s="10"/>
      <c r="M60" s="5"/>
    </row>
    <row r="61" spans="1:13" ht="96.6">
      <c r="A61" s="5"/>
      <c r="B61" s="9"/>
      <c r="C61" s="134" t="s">
        <v>161</v>
      </c>
      <c r="D61" s="151" t="s">
        <v>299</v>
      </c>
      <c r="E61" s="151"/>
      <c r="F61" s="151"/>
      <c r="G61" s="152" t="s">
        <v>409</v>
      </c>
      <c r="H61" s="151" t="s">
        <v>111</v>
      </c>
      <c r="I61" s="228">
        <v>1</v>
      </c>
      <c r="J61" s="138">
        <v>33483892.5</v>
      </c>
      <c r="K61" s="146">
        <v>33483893</v>
      </c>
      <c r="L61" s="10"/>
      <c r="M61" s="5"/>
    </row>
    <row r="62" spans="1:13" ht="27.6">
      <c r="A62" s="5"/>
      <c r="B62" s="9"/>
      <c r="C62" s="134" t="s">
        <v>162</v>
      </c>
      <c r="D62" s="151" t="s">
        <v>300</v>
      </c>
      <c r="E62" s="151"/>
      <c r="F62" s="151"/>
      <c r="G62" s="152" t="s">
        <v>410</v>
      </c>
      <c r="H62" s="151" t="s">
        <v>111</v>
      </c>
      <c r="I62" s="228">
        <v>5</v>
      </c>
      <c r="J62" s="138">
        <v>216897.5</v>
      </c>
      <c r="K62" s="146">
        <v>1084487</v>
      </c>
      <c r="L62" s="10"/>
      <c r="M62" s="5"/>
    </row>
    <row r="63" spans="1:13" ht="15.6">
      <c r="A63" s="5"/>
      <c r="B63" s="9"/>
      <c r="C63" s="134" t="s">
        <v>163</v>
      </c>
      <c r="D63" s="151" t="s">
        <v>301</v>
      </c>
      <c r="E63" s="151"/>
      <c r="F63" s="151"/>
      <c r="G63" s="152" t="s">
        <v>411</v>
      </c>
      <c r="H63" s="151" t="s">
        <v>111</v>
      </c>
      <c r="I63" s="228">
        <v>14</v>
      </c>
      <c r="J63" s="138">
        <v>364211.25</v>
      </c>
      <c r="K63" s="146">
        <v>5098957</v>
      </c>
      <c r="L63" s="10"/>
      <c r="M63" s="5"/>
    </row>
    <row r="64" spans="1:13" ht="30" customHeight="1">
      <c r="A64" s="5"/>
      <c r="B64" s="9"/>
      <c r="C64" s="134" t="s">
        <v>164</v>
      </c>
      <c r="D64" s="151" t="s">
        <v>302</v>
      </c>
      <c r="E64" s="151"/>
      <c r="F64" s="151"/>
      <c r="G64" s="152" t="s">
        <v>412</v>
      </c>
      <c r="H64" s="151" t="s">
        <v>111</v>
      </c>
      <c r="I64" s="228">
        <v>2</v>
      </c>
      <c r="J64" s="138">
        <v>395471.25</v>
      </c>
      <c r="K64" s="146">
        <v>790942</v>
      </c>
      <c r="L64" s="10"/>
      <c r="M64" s="5"/>
    </row>
    <row r="65" spans="1:13" ht="39" customHeight="1">
      <c r="A65" s="5"/>
      <c r="B65" s="9"/>
      <c r="C65" s="134" t="s">
        <v>165</v>
      </c>
      <c r="D65" s="151" t="s">
        <v>303</v>
      </c>
      <c r="E65" s="151"/>
      <c r="F65" s="151"/>
      <c r="G65" s="152" t="s">
        <v>413</v>
      </c>
      <c r="H65" s="151" t="s">
        <v>111</v>
      </c>
      <c r="I65" s="228">
        <v>3</v>
      </c>
      <c r="J65" s="138">
        <v>429820</v>
      </c>
      <c r="K65" s="146">
        <v>1289460</v>
      </c>
      <c r="L65" s="10"/>
      <c r="M65" s="5"/>
    </row>
    <row r="66" spans="1:13" ht="69">
      <c r="A66" s="5"/>
      <c r="B66" s="9"/>
      <c r="C66" s="134" t="s">
        <v>166</v>
      </c>
      <c r="D66" s="151" t="s">
        <v>304</v>
      </c>
      <c r="E66" s="151"/>
      <c r="F66" s="151"/>
      <c r="G66" s="152" t="s">
        <v>414</v>
      </c>
      <c r="H66" s="151" t="s">
        <v>109</v>
      </c>
      <c r="I66" s="228">
        <v>300</v>
      </c>
      <c r="J66" s="138">
        <v>58957.5</v>
      </c>
      <c r="K66" s="146">
        <v>17687250</v>
      </c>
      <c r="L66" s="10"/>
      <c r="M66" s="5"/>
    </row>
    <row r="67" spans="1:13" ht="69">
      <c r="A67" s="5"/>
      <c r="B67" s="9"/>
      <c r="C67" s="134" t="s">
        <v>167</v>
      </c>
      <c r="D67" s="151" t="s">
        <v>305</v>
      </c>
      <c r="E67" s="151"/>
      <c r="F67" s="151"/>
      <c r="G67" s="152" t="s">
        <v>415</v>
      </c>
      <c r="H67" s="151" t="s">
        <v>109</v>
      </c>
      <c r="I67" s="228">
        <v>470</v>
      </c>
      <c r="J67" s="138">
        <v>47550</v>
      </c>
      <c r="K67" s="146">
        <v>22348500</v>
      </c>
      <c r="L67" s="10"/>
      <c r="M67" s="5"/>
    </row>
    <row r="68" spans="1:13" ht="69">
      <c r="A68" s="5"/>
      <c r="B68" s="9"/>
      <c r="C68" s="134" t="s">
        <v>168</v>
      </c>
      <c r="D68" s="151" t="s">
        <v>306</v>
      </c>
      <c r="E68" s="151"/>
      <c r="F68" s="151"/>
      <c r="G68" s="152" t="s">
        <v>416</v>
      </c>
      <c r="H68" s="151" t="s">
        <v>109</v>
      </c>
      <c r="I68" s="228">
        <v>2500</v>
      </c>
      <c r="J68" s="138">
        <v>35227.5</v>
      </c>
      <c r="K68" s="146">
        <v>88068750</v>
      </c>
      <c r="L68" s="10"/>
      <c r="M68" s="5"/>
    </row>
    <row r="69" spans="1:13" ht="27.6">
      <c r="A69" s="5"/>
      <c r="B69" s="9"/>
      <c r="C69" s="134" t="s">
        <v>169</v>
      </c>
      <c r="D69" s="151" t="s">
        <v>190</v>
      </c>
      <c r="E69" s="151"/>
      <c r="F69" s="151"/>
      <c r="G69" s="152" t="s">
        <v>205</v>
      </c>
      <c r="H69" s="151" t="s">
        <v>109</v>
      </c>
      <c r="I69" s="228">
        <v>30</v>
      </c>
      <c r="J69" s="138">
        <v>118981.25</v>
      </c>
      <c r="K69" s="146">
        <v>3569437</v>
      </c>
      <c r="L69" s="10"/>
      <c r="M69" s="5"/>
    </row>
    <row r="70" spans="1:13" ht="27.6">
      <c r="A70" s="5"/>
      <c r="B70" s="9"/>
      <c r="C70" s="134" t="s">
        <v>170</v>
      </c>
      <c r="D70" s="151" t="s">
        <v>307</v>
      </c>
      <c r="E70" s="151"/>
      <c r="F70" s="151"/>
      <c r="G70" s="152" t="s">
        <v>417</v>
      </c>
      <c r="H70" s="151" t="s">
        <v>109</v>
      </c>
      <c r="I70" s="228">
        <v>30</v>
      </c>
      <c r="J70" s="138">
        <v>197851.25</v>
      </c>
      <c r="K70" s="146">
        <v>5935537</v>
      </c>
      <c r="L70" s="10"/>
      <c r="M70" s="5"/>
    </row>
    <row r="71" spans="1:13" ht="30" customHeight="1">
      <c r="A71" s="5"/>
      <c r="B71" s="9"/>
      <c r="C71" s="134" t="s">
        <v>171</v>
      </c>
      <c r="D71" s="151" t="s">
        <v>308</v>
      </c>
      <c r="E71" s="151"/>
      <c r="F71" s="151"/>
      <c r="G71" s="152" t="s">
        <v>418</v>
      </c>
      <c r="H71" s="151" t="s">
        <v>109</v>
      </c>
      <c r="I71" s="228">
        <v>50</v>
      </c>
      <c r="J71" s="138">
        <v>34931.25</v>
      </c>
      <c r="K71" s="146">
        <v>1746562</v>
      </c>
      <c r="L71" s="10"/>
      <c r="M71" s="5"/>
    </row>
    <row r="72" spans="1:13" ht="30" customHeight="1">
      <c r="A72" s="5"/>
      <c r="B72" s="9"/>
      <c r="C72" s="134" t="s">
        <v>172</v>
      </c>
      <c r="D72" s="151" t="s">
        <v>309</v>
      </c>
      <c r="E72" s="151"/>
      <c r="F72" s="151"/>
      <c r="G72" s="152" t="s">
        <v>419</v>
      </c>
      <c r="H72" s="151" t="s">
        <v>109</v>
      </c>
      <c r="I72" s="228">
        <v>260</v>
      </c>
      <c r="J72" s="138">
        <v>56480</v>
      </c>
      <c r="K72" s="146">
        <v>14684800</v>
      </c>
      <c r="L72" s="10"/>
      <c r="M72" s="5"/>
    </row>
    <row r="73" spans="1:13" ht="30" customHeight="1">
      <c r="A73" s="5"/>
      <c r="B73" s="9"/>
      <c r="C73" s="134" t="s">
        <v>173</v>
      </c>
      <c r="D73" s="151" t="s">
        <v>310</v>
      </c>
      <c r="E73" s="151"/>
      <c r="F73" s="151"/>
      <c r="G73" s="152" t="s">
        <v>420</v>
      </c>
      <c r="H73" s="151" t="s">
        <v>109</v>
      </c>
      <c r="I73" s="228">
        <v>40</v>
      </c>
      <c r="J73" s="138">
        <v>61042.5</v>
      </c>
      <c r="K73" s="146">
        <v>2441700</v>
      </c>
      <c r="L73" s="10"/>
      <c r="M73" s="5"/>
    </row>
    <row r="74" spans="1:13" ht="30" customHeight="1">
      <c r="A74" s="5"/>
      <c r="B74" s="9"/>
      <c r="C74" s="134" t="s">
        <v>174</v>
      </c>
      <c r="D74" s="151" t="s">
        <v>311</v>
      </c>
      <c r="E74" s="151"/>
      <c r="F74" s="151"/>
      <c r="G74" s="152" t="s">
        <v>421</v>
      </c>
      <c r="H74" s="151" t="s">
        <v>109</v>
      </c>
      <c r="I74" s="228">
        <v>258</v>
      </c>
      <c r="J74" s="138">
        <v>29730</v>
      </c>
      <c r="K74" s="146">
        <v>7670340</v>
      </c>
      <c r="L74" s="10"/>
      <c r="M74" s="5"/>
    </row>
    <row r="75" spans="1:13" ht="30" customHeight="1">
      <c r="A75" s="5"/>
      <c r="B75" s="9"/>
      <c r="C75" s="134" t="s">
        <v>175</v>
      </c>
      <c r="D75" s="151" t="s">
        <v>312</v>
      </c>
      <c r="E75" s="151"/>
      <c r="F75" s="151"/>
      <c r="G75" s="152" t="s">
        <v>422</v>
      </c>
      <c r="H75" s="151" t="s">
        <v>111</v>
      </c>
      <c r="I75" s="228">
        <v>1</v>
      </c>
      <c r="J75" s="138">
        <v>170553.75</v>
      </c>
      <c r="K75" s="146">
        <v>170553</v>
      </c>
      <c r="L75" s="10"/>
      <c r="M75" s="5"/>
    </row>
    <row r="76" spans="1:13" ht="30" customHeight="1">
      <c r="A76" s="5"/>
      <c r="B76" s="9"/>
      <c r="C76" s="134" t="s">
        <v>176</v>
      </c>
      <c r="D76" s="151" t="s">
        <v>191</v>
      </c>
      <c r="E76" s="151"/>
      <c r="F76" s="151"/>
      <c r="G76" s="152" t="s">
        <v>206</v>
      </c>
      <c r="H76" s="151" t="s">
        <v>111</v>
      </c>
      <c r="I76" s="228">
        <v>5</v>
      </c>
      <c r="J76" s="138">
        <v>26137.5</v>
      </c>
      <c r="K76" s="146">
        <v>130687</v>
      </c>
      <c r="L76" s="10"/>
      <c r="M76" s="5"/>
    </row>
    <row r="77" spans="1:13" ht="69">
      <c r="A77" s="5"/>
      <c r="B77" s="9"/>
      <c r="C77" s="134" t="s">
        <v>313</v>
      </c>
      <c r="D77" s="151" t="s">
        <v>314</v>
      </c>
      <c r="E77" s="151"/>
      <c r="F77" s="151"/>
      <c r="G77" s="152" t="s">
        <v>423</v>
      </c>
      <c r="H77" s="151" t="s">
        <v>111</v>
      </c>
      <c r="I77" s="228">
        <v>2</v>
      </c>
      <c r="J77" s="138">
        <v>825097.5</v>
      </c>
      <c r="K77" s="146">
        <v>1650195</v>
      </c>
      <c r="L77" s="10"/>
      <c r="M77" s="5"/>
    </row>
    <row r="78" spans="1:13" ht="30" customHeight="1">
      <c r="A78" s="5"/>
      <c r="B78" s="9"/>
      <c r="C78" s="134" t="s">
        <v>315</v>
      </c>
      <c r="D78" s="151" t="s">
        <v>192</v>
      </c>
      <c r="E78" s="151"/>
      <c r="F78" s="151"/>
      <c r="G78" s="152" t="s">
        <v>207</v>
      </c>
      <c r="H78" s="151" t="s">
        <v>111</v>
      </c>
      <c r="I78" s="228">
        <v>21</v>
      </c>
      <c r="J78" s="138">
        <v>1204255</v>
      </c>
      <c r="K78" s="146">
        <v>25289355</v>
      </c>
      <c r="L78" s="10"/>
      <c r="M78" s="5"/>
    </row>
    <row r="79" spans="1:13" ht="30" customHeight="1">
      <c r="A79" s="5"/>
      <c r="B79" s="9"/>
      <c r="C79" s="134" t="s">
        <v>316</v>
      </c>
      <c r="D79" s="151" t="s">
        <v>317</v>
      </c>
      <c r="E79" s="151"/>
      <c r="F79" s="151"/>
      <c r="G79" s="152" t="s">
        <v>424</v>
      </c>
      <c r="H79" s="151" t="s">
        <v>111</v>
      </c>
      <c r="I79" s="228">
        <v>38</v>
      </c>
      <c r="J79" s="138">
        <v>660533.75</v>
      </c>
      <c r="K79" s="146">
        <v>25100283</v>
      </c>
      <c r="L79" s="10"/>
      <c r="M79" s="5"/>
    </row>
    <row r="80" spans="1:13" ht="30" customHeight="1">
      <c r="A80" s="5"/>
      <c r="B80" s="9"/>
      <c r="C80" s="134" t="s">
        <v>318</v>
      </c>
      <c r="D80" s="151" t="s">
        <v>319</v>
      </c>
      <c r="E80" s="151"/>
      <c r="F80" s="151"/>
      <c r="G80" s="152" t="s">
        <v>425</v>
      </c>
      <c r="H80" s="151" t="s">
        <v>111</v>
      </c>
      <c r="I80" s="228">
        <v>272</v>
      </c>
      <c r="J80" s="138">
        <v>83622.5</v>
      </c>
      <c r="K80" s="146">
        <v>22745320</v>
      </c>
      <c r="L80" s="10"/>
      <c r="M80" s="5"/>
    </row>
    <row r="81" spans="1:13" ht="30" customHeight="1">
      <c r="A81" s="5"/>
      <c r="B81" s="9"/>
      <c r="C81" s="134" t="s">
        <v>320</v>
      </c>
      <c r="D81" s="151" t="s">
        <v>321</v>
      </c>
      <c r="E81" s="151"/>
      <c r="F81" s="151"/>
      <c r="G81" s="152" t="s">
        <v>426</v>
      </c>
      <c r="H81" s="151" t="s">
        <v>111</v>
      </c>
      <c r="I81" s="228">
        <v>6</v>
      </c>
      <c r="J81" s="138">
        <v>1292511.25</v>
      </c>
      <c r="K81" s="146">
        <v>7755068</v>
      </c>
      <c r="L81" s="10"/>
      <c r="M81" s="5"/>
    </row>
    <row r="82" spans="1:13" ht="30" customHeight="1">
      <c r="A82" s="5"/>
      <c r="B82" s="9"/>
      <c r="C82" s="134" t="s">
        <v>322</v>
      </c>
      <c r="D82" s="151" t="s">
        <v>323</v>
      </c>
      <c r="E82" s="151"/>
      <c r="F82" s="151"/>
      <c r="G82" s="152" t="s">
        <v>427</v>
      </c>
      <c r="H82" s="151" t="s">
        <v>111</v>
      </c>
      <c r="I82" s="228">
        <v>2</v>
      </c>
      <c r="J82" s="138">
        <v>557457.5</v>
      </c>
      <c r="K82" s="146">
        <v>1114915</v>
      </c>
      <c r="L82" s="10"/>
      <c r="M82" s="5"/>
    </row>
    <row r="83" spans="1:13" ht="30" customHeight="1">
      <c r="A83" s="5"/>
      <c r="B83" s="9"/>
      <c r="C83" s="134" t="s">
        <v>324</v>
      </c>
      <c r="D83" s="151" t="s">
        <v>325</v>
      </c>
      <c r="E83" s="151"/>
      <c r="F83" s="151"/>
      <c r="G83" s="152" t="s">
        <v>428</v>
      </c>
      <c r="H83" s="151" t="s">
        <v>111</v>
      </c>
      <c r="I83" s="228">
        <v>9</v>
      </c>
      <c r="J83" s="138">
        <v>185255</v>
      </c>
      <c r="K83" s="146">
        <v>1667295</v>
      </c>
      <c r="L83" s="10"/>
      <c r="M83" s="5"/>
    </row>
    <row r="84" spans="1:13" ht="69">
      <c r="A84" s="5"/>
      <c r="B84" s="9"/>
      <c r="C84" s="134" t="s">
        <v>326</v>
      </c>
      <c r="D84" s="151" t="s">
        <v>193</v>
      </c>
      <c r="E84" s="151"/>
      <c r="F84" s="151"/>
      <c r="G84" s="152" t="s">
        <v>208</v>
      </c>
      <c r="H84" s="151" t="s">
        <v>111</v>
      </c>
      <c r="I84" s="228">
        <v>2</v>
      </c>
      <c r="J84" s="138">
        <v>1179230</v>
      </c>
      <c r="K84" s="146">
        <v>2358460</v>
      </c>
      <c r="L84" s="10"/>
      <c r="M84" s="5"/>
    </row>
    <row r="85" spans="1:13" ht="30" customHeight="1">
      <c r="A85" s="5"/>
      <c r="B85" s="9"/>
      <c r="C85" s="134" t="s">
        <v>327</v>
      </c>
      <c r="D85" s="151" t="s">
        <v>194</v>
      </c>
      <c r="E85" s="151"/>
      <c r="F85" s="151"/>
      <c r="G85" s="152" t="s">
        <v>209</v>
      </c>
      <c r="H85" s="151" t="s">
        <v>111</v>
      </c>
      <c r="I85" s="228">
        <v>10</v>
      </c>
      <c r="J85" s="138">
        <v>120117.5</v>
      </c>
      <c r="K85" s="146">
        <v>1201175</v>
      </c>
      <c r="L85" s="10"/>
      <c r="M85" s="5"/>
    </row>
    <row r="86" spans="1:13" ht="30" customHeight="1">
      <c r="A86" s="5"/>
      <c r="B86" s="9"/>
      <c r="C86" s="134" t="s">
        <v>328</v>
      </c>
      <c r="D86" s="151" t="s">
        <v>329</v>
      </c>
      <c r="E86" s="151"/>
      <c r="F86" s="151"/>
      <c r="G86" s="152" t="s">
        <v>429</v>
      </c>
      <c r="H86" s="151" t="s">
        <v>111</v>
      </c>
      <c r="I86" s="228">
        <v>1</v>
      </c>
      <c r="J86" s="138">
        <v>142316.25</v>
      </c>
      <c r="K86" s="146">
        <v>142316</v>
      </c>
      <c r="L86" s="10"/>
      <c r="M86" s="5"/>
    </row>
    <row r="87" spans="1:13" ht="30" customHeight="1">
      <c r="A87" s="5"/>
      <c r="B87" s="9"/>
      <c r="C87" s="134" t="s">
        <v>330</v>
      </c>
      <c r="D87" s="151" t="s">
        <v>331</v>
      </c>
      <c r="E87" s="151"/>
      <c r="F87" s="151"/>
      <c r="G87" s="152" t="s">
        <v>430</v>
      </c>
      <c r="H87" s="151" t="s">
        <v>111</v>
      </c>
      <c r="I87" s="228">
        <v>11</v>
      </c>
      <c r="J87" s="138">
        <v>617451.25</v>
      </c>
      <c r="K87" s="146">
        <v>6791964</v>
      </c>
      <c r="L87" s="10"/>
      <c r="M87" s="5"/>
    </row>
    <row r="88" spans="1:13" ht="41.4">
      <c r="A88" s="5"/>
      <c r="B88" s="9"/>
      <c r="C88" s="134" t="s">
        <v>332</v>
      </c>
      <c r="D88" s="151" t="s">
        <v>333</v>
      </c>
      <c r="E88" s="151"/>
      <c r="F88" s="151"/>
      <c r="G88" s="152" t="s">
        <v>431</v>
      </c>
      <c r="H88" s="151" t="s">
        <v>111</v>
      </c>
      <c r="I88" s="228">
        <v>2</v>
      </c>
      <c r="J88" s="138">
        <v>4496141.25</v>
      </c>
      <c r="K88" s="146">
        <v>8992283</v>
      </c>
      <c r="L88" s="10"/>
      <c r="M88" s="5"/>
    </row>
    <row r="89" spans="1:13" ht="30" customHeight="1">
      <c r="A89" s="5"/>
      <c r="B89" s="9"/>
      <c r="C89" s="134" t="s">
        <v>334</v>
      </c>
      <c r="D89" s="151" t="s">
        <v>335</v>
      </c>
      <c r="E89" s="151"/>
      <c r="F89" s="151"/>
      <c r="G89" s="152" t="s">
        <v>432</v>
      </c>
      <c r="H89" s="151" t="s">
        <v>111</v>
      </c>
      <c r="I89" s="228">
        <v>15</v>
      </c>
      <c r="J89" s="138">
        <v>165907.5</v>
      </c>
      <c r="K89" s="146">
        <v>2488613</v>
      </c>
      <c r="L89" s="10"/>
      <c r="M89" s="5"/>
    </row>
    <row r="90" spans="1:13" ht="30" customHeight="1">
      <c r="A90" s="5"/>
      <c r="B90" s="9"/>
      <c r="C90" s="134" t="s">
        <v>336</v>
      </c>
      <c r="D90" s="151" t="s">
        <v>337</v>
      </c>
      <c r="E90" s="151"/>
      <c r="F90" s="151"/>
      <c r="G90" s="152" t="s">
        <v>433</v>
      </c>
      <c r="H90" s="151" t="s">
        <v>109</v>
      </c>
      <c r="I90" s="228">
        <v>860</v>
      </c>
      <c r="J90" s="138">
        <v>4350</v>
      </c>
      <c r="K90" s="146">
        <v>3741000</v>
      </c>
      <c r="L90" s="10"/>
      <c r="M90" s="5"/>
    </row>
    <row r="91" spans="1:13" ht="30" customHeight="1">
      <c r="A91" s="5"/>
      <c r="B91" s="9"/>
      <c r="C91" s="134" t="s">
        <v>338</v>
      </c>
      <c r="D91" s="151" t="s">
        <v>339</v>
      </c>
      <c r="E91" s="151"/>
      <c r="F91" s="151"/>
      <c r="G91" s="152" t="s">
        <v>434</v>
      </c>
      <c r="H91" s="151" t="s">
        <v>111</v>
      </c>
      <c r="I91" s="228">
        <v>5</v>
      </c>
      <c r="J91" s="138">
        <v>190860</v>
      </c>
      <c r="K91" s="146">
        <v>954300</v>
      </c>
      <c r="L91" s="10"/>
      <c r="M91" s="5"/>
    </row>
    <row r="92" spans="1:13" ht="69">
      <c r="A92" s="5"/>
      <c r="B92" s="9"/>
      <c r="C92" s="134" t="s">
        <v>340</v>
      </c>
      <c r="D92" s="151" t="s">
        <v>341</v>
      </c>
      <c r="E92" s="151"/>
      <c r="F92" s="151"/>
      <c r="G92" s="152" t="s">
        <v>435</v>
      </c>
      <c r="H92" s="151" t="s">
        <v>111</v>
      </c>
      <c r="I92" s="228">
        <v>1</v>
      </c>
      <c r="J92" s="138">
        <v>7501558.75</v>
      </c>
      <c r="K92" s="146">
        <v>7501559</v>
      </c>
      <c r="L92" s="10"/>
      <c r="M92" s="5"/>
    </row>
    <row r="93" spans="1:13" ht="30" customHeight="1">
      <c r="A93" s="5"/>
      <c r="B93" s="9"/>
      <c r="C93" s="134" t="s">
        <v>342</v>
      </c>
      <c r="D93" s="151" t="s">
        <v>343</v>
      </c>
      <c r="E93" s="151"/>
      <c r="F93" s="151"/>
      <c r="G93" s="152" t="s">
        <v>436</v>
      </c>
      <c r="H93" s="151" t="s">
        <v>109</v>
      </c>
      <c r="I93" s="228">
        <v>80</v>
      </c>
      <c r="J93" s="138">
        <v>382221.25</v>
      </c>
      <c r="K93" s="146">
        <v>30577700</v>
      </c>
      <c r="L93" s="10"/>
      <c r="M93" s="5"/>
    </row>
    <row r="94" spans="1:13" ht="30" customHeight="1">
      <c r="A94" s="5"/>
      <c r="B94" s="9"/>
      <c r="C94" s="134" t="s">
        <v>344</v>
      </c>
      <c r="D94" s="151" t="s">
        <v>345</v>
      </c>
      <c r="E94" s="151"/>
      <c r="F94" s="151"/>
      <c r="G94" s="152" t="s">
        <v>437</v>
      </c>
      <c r="H94" s="151" t="s">
        <v>109</v>
      </c>
      <c r="I94" s="228">
        <v>500</v>
      </c>
      <c r="J94" s="138">
        <v>4350</v>
      </c>
      <c r="K94" s="146">
        <v>2175000</v>
      </c>
      <c r="L94" s="10"/>
      <c r="M94" s="5"/>
    </row>
    <row r="95" spans="1:13" ht="30" customHeight="1">
      <c r="A95" s="5"/>
      <c r="B95" s="9"/>
      <c r="C95" s="134" t="s">
        <v>346</v>
      </c>
      <c r="D95" s="151" t="s">
        <v>347</v>
      </c>
      <c r="E95" s="151"/>
      <c r="F95" s="151"/>
      <c r="G95" s="152" t="s">
        <v>438</v>
      </c>
      <c r="H95" s="151" t="s">
        <v>463</v>
      </c>
      <c r="I95" s="228">
        <v>8</v>
      </c>
      <c r="J95" s="138">
        <v>300220</v>
      </c>
      <c r="K95" s="146">
        <v>2401760</v>
      </c>
      <c r="L95" s="10"/>
      <c r="M95" s="5"/>
    </row>
    <row r="96" spans="1:13" ht="30" customHeight="1">
      <c r="A96" s="5"/>
      <c r="B96" s="9"/>
      <c r="C96" s="134" t="s">
        <v>348</v>
      </c>
      <c r="D96" s="151" t="s">
        <v>349</v>
      </c>
      <c r="E96" s="151"/>
      <c r="F96" s="151"/>
      <c r="G96" s="152" t="s">
        <v>439</v>
      </c>
      <c r="H96" s="151" t="s">
        <v>111</v>
      </c>
      <c r="I96" s="228">
        <v>5</v>
      </c>
      <c r="J96" s="138">
        <v>124587.5</v>
      </c>
      <c r="K96" s="146">
        <v>622938</v>
      </c>
      <c r="L96" s="10"/>
      <c r="M96" s="5"/>
    </row>
    <row r="97" spans="1:13" ht="96.6">
      <c r="A97" s="5"/>
      <c r="B97" s="9"/>
      <c r="C97" s="134" t="s">
        <v>350</v>
      </c>
      <c r="D97" s="151" t="s">
        <v>351</v>
      </c>
      <c r="E97" s="151"/>
      <c r="F97" s="151"/>
      <c r="G97" s="152" t="s">
        <v>440</v>
      </c>
      <c r="H97" s="151" t="s">
        <v>111</v>
      </c>
      <c r="I97" s="228">
        <v>70</v>
      </c>
      <c r="J97" s="138">
        <v>669716.25</v>
      </c>
      <c r="K97" s="146">
        <v>46880138</v>
      </c>
      <c r="L97" s="10"/>
      <c r="M97" s="5"/>
    </row>
    <row r="98" spans="1:13" ht="30" customHeight="1">
      <c r="A98" s="5"/>
      <c r="B98" s="9"/>
      <c r="C98" s="134" t="s">
        <v>352</v>
      </c>
      <c r="D98" s="151" t="s">
        <v>195</v>
      </c>
      <c r="E98" s="151"/>
      <c r="F98" s="151"/>
      <c r="G98" s="152" t="s">
        <v>210</v>
      </c>
      <c r="H98" s="151" t="s">
        <v>109</v>
      </c>
      <c r="I98" s="228">
        <v>1930</v>
      </c>
      <c r="J98" s="138">
        <v>83760</v>
      </c>
      <c r="K98" s="146">
        <v>161656800</v>
      </c>
      <c r="L98" s="10"/>
      <c r="M98" s="5"/>
    </row>
    <row r="99" spans="1:13" ht="30" customHeight="1">
      <c r="A99" s="5"/>
      <c r="B99" s="9"/>
      <c r="C99" s="134" t="s">
        <v>353</v>
      </c>
      <c r="D99" s="151" t="s">
        <v>354</v>
      </c>
      <c r="E99" s="151"/>
      <c r="F99" s="151"/>
      <c r="G99" s="152" t="s">
        <v>441</v>
      </c>
      <c r="H99" s="151" t="s">
        <v>111</v>
      </c>
      <c r="I99" s="228">
        <v>70</v>
      </c>
      <c r="J99" s="138">
        <v>358045</v>
      </c>
      <c r="K99" s="146">
        <v>25063150</v>
      </c>
      <c r="L99" s="10"/>
      <c r="M99" s="5"/>
    </row>
    <row r="100" spans="1:13" ht="30" customHeight="1">
      <c r="A100" s="5"/>
      <c r="B100" s="9"/>
      <c r="C100" s="134" t="s">
        <v>355</v>
      </c>
      <c r="D100" s="151" t="s">
        <v>356</v>
      </c>
      <c r="E100" s="151"/>
      <c r="F100" s="151"/>
      <c r="G100" s="152" t="s">
        <v>442</v>
      </c>
      <c r="H100" s="151" t="s">
        <v>111</v>
      </c>
      <c r="I100" s="228">
        <v>46</v>
      </c>
      <c r="J100" s="138">
        <v>236828.75</v>
      </c>
      <c r="K100" s="146">
        <v>10894123</v>
      </c>
      <c r="L100" s="10"/>
      <c r="M100" s="5"/>
    </row>
    <row r="101" spans="1:13" ht="30" customHeight="1">
      <c r="A101" s="5"/>
      <c r="B101" s="9"/>
      <c r="C101" s="134" t="s">
        <v>357</v>
      </c>
      <c r="D101" s="151" t="s">
        <v>358</v>
      </c>
      <c r="E101" s="151"/>
      <c r="F101" s="151"/>
      <c r="G101" s="152" t="s">
        <v>443</v>
      </c>
      <c r="H101" s="151" t="s">
        <v>111</v>
      </c>
      <c r="I101" s="228">
        <v>7</v>
      </c>
      <c r="J101" s="138">
        <v>369961.25</v>
      </c>
      <c r="K101" s="146">
        <v>2589729</v>
      </c>
      <c r="L101" s="10"/>
      <c r="M101" s="5"/>
    </row>
    <row r="102" spans="1:13" ht="30" customHeight="1">
      <c r="A102" s="5"/>
      <c r="B102" s="9"/>
      <c r="C102" s="134" t="s">
        <v>359</v>
      </c>
      <c r="D102" s="151" t="s">
        <v>360</v>
      </c>
      <c r="E102" s="151"/>
      <c r="F102" s="151"/>
      <c r="G102" s="152" t="s">
        <v>444</v>
      </c>
      <c r="H102" s="151" t="s">
        <v>111</v>
      </c>
      <c r="I102" s="228">
        <v>15</v>
      </c>
      <c r="J102" s="138">
        <v>506120</v>
      </c>
      <c r="K102" s="146">
        <v>7591800</v>
      </c>
      <c r="L102" s="10"/>
      <c r="M102" s="5"/>
    </row>
    <row r="103" spans="1:13" ht="30" customHeight="1">
      <c r="A103" s="5"/>
      <c r="B103" s="9"/>
      <c r="C103" s="134" t="s">
        <v>361</v>
      </c>
      <c r="D103" s="151" t="s">
        <v>362</v>
      </c>
      <c r="E103" s="151"/>
      <c r="F103" s="151"/>
      <c r="G103" s="152" t="s">
        <v>445</v>
      </c>
      <c r="H103" s="151" t="s">
        <v>111</v>
      </c>
      <c r="I103" s="228">
        <v>19</v>
      </c>
      <c r="J103" s="138">
        <v>130520</v>
      </c>
      <c r="K103" s="146">
        <v>2479880</v>
      </c>
      <c r="L103" s="10"/>
      <c r="M103" s="5"/>
    </row>
    <row r="104" spans="1:13" ht="165.6">
      <c r="A104" s="5"/>
      <c r="B104" s="9"/>
      <c r="C104" s="134" t="s">
        <v>363</v>
      </c>
      <c r="D104" s="151" t="s">
        <v>364</v>
      </c>
      <c r="E104" s="151"/>
      <c r="F104" s="151"/>
      <c r="G104" s="152" t="s">
        <v>446</v>
      </c>
      <c r="H104" s="151" t="s">
        <v>111</v>
      </c>
      <c r="I104" s="228">
        <v>2</v>
      </c>
      <c r="J104" s="138">
        <v>39689066.25</v>
      </c>
      <c r="K104" s="146">
        <v>79378133</v>
      </c>
      <c r="L104" s="10"/>
      <c r="M104" s="5"/>
    </row>
    <row r="105" spans="1:13" ht="69">
      <c r="A105" s="5"/>
      <c r="B105" s="9"/>
      <c r="C105" s="134" t="s">
        <v>365</v>
      </c>
      <c r="D105" s="151" t="s">
        <v>196</v>
      </c>
      <c r="E105" s="151"/>
      <c r="F105" s="151"/>
      <c r="G105" s="152" t="s">
        <v>211</v>
      </c>
      <c r="H105" s="151" t="s">
        <v>111</v>
      </c>
      <c r="I105" s="228">
        <v>2</v>
      </c>
      <c r="J105" s="138">
        <v>177583.75</v>
      </c>
      <c r="K105" s="146">
        <v>355168</v>
      </c>
      <c r="L105" s="10"/>
      <c r="M105" s="5"/>
    </row>
    <row r="106" spans="1:13" ht="30" customHeight="1">
      <c r="A106" s="5"/>
      <c r="B106" s="9"/>
      <c r="C106" s="134" t="s">
        <v>366</v>
      </c>
      <c r="D106" s="151" t="s">
        <v>197</v>
      </c>
      <c r="E106" s="151"/>
      <c r="F106" s="151"/>
      <c r="G106" s="152" t="s">
        <v>212</v>
      </c>
      <c r="H106" s="151" t="s">
        <v>111</v>
      </c>
      <c r="I106" s="228">
        <v>4</v>
      </c>
      <c r="J106" s="138">
        <v>590850</v>
      </c>
      <c r="K106" s="146">
        <v>2363400</v>
      </c>
      <c r="L106" s="10"/>
      <c r="M106" s="5"/>
    </row>
    <row r="107" spans="1:13" ht="82.8">
      <c r="A107" s="5"/>
      <c r="B107" s="9"/>
      <c r="C107" s="134" t="s">
        <v>367</v>
      </c>
      <c r="D107" s="151" t="s">
        <v>368</v>
      </c>
      <c r="E107" s="151"/>
      <c r="F107" s="151"/>
      <c r="G107" s="152" t="s">
        <v>447</v>
      </c>
      <c r="H107" s="151" t="s">
        <v>111</v>
      </c>
      <c r="I107" s="228">
        <v>1</v>
      </c>
      <c r="J107" s="138">
        <v>9517435</v>
      </c>
      <c r="K107" s="146">
        <v>9517435</v>
      </c>
      <c r="L107" s="10"/>
      <c r="M107" s="5"/>
    </row>
    <row r="108" spans="1:13" ht="30" customHeight="1">
      <c r="A108" s="5"/>
      <c r="B108" s="9"/>
      <c r="C108" s="134" t="s">
        <v>369</v>
      </c>
      <c r="D108" s="151" t="s">
        <v>370</v>
      </c>
      <c r="E108" s="151"/>
      <c r="F108" s="151"/>
      <c r="G108" s="152" t="s">
        <v>448</v>
      </c>
      <c r="H108" s="151" t="s">
        <v>109</v>
      </c>
      <c r="I108" s="228">
        <v>35</v>
      </c>
      <c r="J108" s="138">
        <v>64163.75</v>
      </c>
      <c r="K108" s="146">
        <v>2245731</v>
      </c>
      <c r="L108" s="10"/>
      <c r="M108" s="5"/>
    </row>
    <row r="109" spans="1:13" ht="30" customHeight="1">
      <c r="A109" s="5"/>
      <c r="B109" s="9"/>
      <c r="C109" s="134" t="s">
        <v>371</v>
      </c>
      <c r="D109" s="151" t="s">
        <v>198</v>
      </c>
      <c r="E109" s="151"/>
      <c r="F109" s="151"/>
      <c r="G109" s="152" t="s">
        <v>213</v>
      </c>
      <c r="H109" s="151" t="s">
        <v>111</v>
      </c>
      <c r="I109" s="228">
        <v>2</v>
      </c>
      <c r="J109" s="138">
        <v>569238.75</v>
      </c>
      <c r="K109" s="146">
        <v>1138478</v>
      </c>
      <c r="L109" s="10"/>
      <c r="M109" s="5"/>
    </row>
    <row r="110" spans="1:13" ht="30" customHeight="1">
      <c r="A110" s="5"/>
      <c r="B110" s="9"/>
      <c r="C110" s="134" t="s">
        <v>372</v>
      </c>
      <c r="D110" s="151" t="s">
        <v>373</v>
      </c>
      <c r="E110" s="151"/>
      <c r="F110" s="151"/>
      <c r="G110" s="152" t="s">
        <v>449</v>
      </c>
      <c r="H110" s="151" t="s">
        <v>111</v>
      </c>
      <c r="I110" s="228">
        <v>6</v>
      </c>
      <c r="J110" s="138">
        <v>134155</v>
      </c>
      <c r="K110" s="146">
        <v>804930</v>
      </c>
      <c r="L110" s="10"/>
      <c r="M110" s="5"/>
    </row>
    <row r="111" spans="1:13" ht="30" customHeight="1">
      <c r="A111" s="5"/>
      <c r="B111" s="9"/>
      <c r="C111" s="134" t="s">
        <v>374</v>
      </c>
      <c r="D111" s="151" t="s">
        <v>199</v>
      </c>
      <c r="E111" s="151"/>
      <c r="F111" s="151"/>
      <c r="G111" s="152" t="s">
        <v>214</v>
      </c>
      <c r="H111" s="151" t="s">
        <v>111</v>
      </c>
      <c r="I111" s="228">
        <v>6</v>
      </c>
      <c r="J111" s="138">
        <v>445656.25</v>
      </c>
      <c r="K111" s="146">
        <v>2673938</v>
      </c>
      <c r="L111" s="10"/>
      <c r="M111" s="5"/>
    </row>
    <row r="112" spans="1:13" ht="30" customHeight="1">
      <c r="A112" s="5"/>
      <c r="B112" s="9"/>
      <c r="C112" s="134" t="s">
        <v>375</v>
      </c>
      <c r="D112" s="151" t="s">
        <v>376</v>
      </c>
      <c r="E112" s="151"/>
      <c r="F112" s="151"/>
      <c r="G112" s="152" t="s">
        <v>450</v>
      </c>
      <c r="H112" s="151" t="s">
        <v>111</v>
      </c>
      <c r="I112" s="228">
        <v>3</v>
      </c>
      <c r="J112" s="138">
        <v>150386.25</v>
      </c>
      <c r="K112" s="146">
        <v>451159</v>
      </c>
      <c r="L112" s="10"/>
      <c r="M112" s="5"/>
    </row>
    <row r="113" spans="1:13" ht="30" customHeight="1">
      <c r="A113" s="5"/>
      <c r="B113" s="9"/>
      <c r="C113" s="134" t="s">
        <v>377</v>
      </c>
      <c r="D113" s="151" t="s">
        <v>378</v>
      </c>
      <c r="E113" s="151"/>
      <c r="F113" s="151"/>
      <c r="G113" s="152" t="s">
        <v>451</v>
      </c>
      <c r="H113" s="151" t="s">
        <v>111</v>
      </c>
      <c r="I113" s="228">
        <v>2</v>
      </c>
      <c r="J113" s="138">
        <v>4686851.25</v>
      </c>
      <c r="K113" s="146">
        <v>9373703</v>
      </c>
      <c r="L113" s="10"/>
      <c r="M113" s="5"/>
    </row>
    <row r="114" spans="1:13" ht="30" customHeight="1">
      <c r="A114" s="5"/>
      <c r="B114" s="9"/>
      <c r="C114" s="134" t="s">
        <v>379</v>
      </c>
      <c r="D114" s="151" t="s">
        <v>380</v>
      </c>
      <c r="E114" s="151"/>
      <c r="F114" s="151"/>
      <c r="G114" s="152" t="s">
        <v>452</v>
      </c>
      <c r="H114" s="151" t="s">
        <v>111</v>
      </c>
      <c r="I114" s="228">
        <v>6</v>
      </c>
      <c r="J114" s="138">
        <v>410966.25</v>
      </c>
      <c r="K114" s="146">
        <v>2465798</v>
      </c>
      <c r="L114" s="10"/>
      <c r="M114" s="5"/>
    </row>
    <row r="115" spans="1:13" ht="41.4">
      <c r="A115" s="5"/>
      <c r="B115" s="9"/>
      <c r="C115" s="134" t="s">
        <v>381</v>
      </c>
      <c r="D115" s="151" t="s">
        <v>200</v>
      </c>
      <c r="E115" s="151"/>
      <c r="F115" s="151"/>
      <c r="G115" s="152" t="s">
        <v>215</v>
      </c>
      <c r="H115" s="151" t="s">
        <v>111</v>
      </c>
      <c r="I115" s="228">
        <v>8</v>
      </c>
      <c r="J115" s="138">
        <v>201837.5</v>
      </c>
      <c r="K115" s="146">
        <v>1614700</v>
      </c>
      <c r="L115" s="10"/>
      <c r="M115" s="5"/>
    </row>
    <row r="116" spans="1:13" ht="82.8">
      <c r="A116" s="5"/>
      <c r="B116" s="9"/>
      <c r="C116" s="134" t="s">
        <v>382</v>
      </c>
      <c r="D116" s="151" t="s">
        <v>383</v>
      </c>
      <c r="E116" s="151"/>
      <c r="F116" s="151"/>
      <c r="G116" s="152" t="s">
        <v>453</v>
      </c>
      <c r="H116" s="151" t="s">
        <v>111</v>
      </c>
      <c r="I116" s="228">
        <v>51</v>
      </c>
      <c r="J116" s="138">
        <v>1037627.5</v>
      </c>
      <c r="K116" s="146">
        <v>52919003</v>
      </c>
      <c r="L116" s="10"/>
      <c r="M116" s="5"/>
    </row>
    <row r="117" spans="1:13" ht="30" customHeight="1">
      <c r="A117" s="5"/>
      <c r="B117" s="9"/>
      <c r="C117" s="134" t="s">
        <v>384</v>
      </c>
      <c r="D117" s="151" t="s">
        <v>385</v>
      </c>
      <c r="E117" s="151"/>
      <c r="F117" s="151"/>
      <c r="G117" s="152" t="s">
        <v>454</v>
      </c>
      <c r="H117" s="151" t="s">
        <v>111</v>
      </c>
      <c r="I117" s="228">
        <v>26</v>
      </c>
      <c r="J117" s="138">
        <v>1187767.5</v>
      </c>
      <c r="K117" s="146">
        <v>30881955</v>
      </c>
      <c r="L117" s="10"/>
      <c r="M117" s="5"/>
    </row>
    <row r="118" spans="1:13" ht="30" customHeight="1">
      <c r="A118" s="5"/>
      <c r="B118" s="9"/>
      <c r="C118" s="134" t="s">
        <v>386</v>
      </c>
      <c r="D118" s="151" t="s">
        <v>387</v>
      </c>
      <c r="E118" s="151"/>
      <c r="F118" s="151"/>
      <c r="G118" s="152" t="s">
        <v>455</v>
      </c>
      <c r="H118" s="151" t="s">
        <v>111</v>
      </c>
      <c r="I118" s="228">
        <v>1</v>
      </c>
      <c r="J118" s="138">
        <v>1286927.5</v>
      </c>
      <c r="K118" s="146">
        <v>1286928</v>
      </c>
      <c r="L118" s="10"/>
      <c r="M118" s="5"/>
    </row>
    <row r="119" spans="1:13" ht="41.4">
      <c r="A119" s="5"/>
      <c r="B119" s="9"/>
      <c r="C119" s="134" t="s">
        <v>388</v>
      </c>
      <c r="D119" s="151" t="s">
        <v>389</v>
      </c>
      <c r="E119" s="151"/>
      <c r="F119" s="151"/>
      <c r="G119" s="152" t="s">
        <v>456</v>
      </c>
      <c r="H119" s="151" t="s">
        <v>111</v>
      </c>
      <c r="I119" s="228">
        <v>1</v>
      </c>
      <c r="J119" s="138">
        <v>12914775</v>
      </c>
      <c r="K119" s="146">
        <v>12914775</v>
      </c>
      <c r="L119" s="10"/>
      <c r="M119" s="5"/>
    </row>
    <row r="120" spans="1:13" ht="41.4">
      <c r="A120" s="5"/>
      <c r="B120" s="9"/>
      <c r="C120" s="134" t="s">
        <v>390</v>
      </c>
      <c r="D120" s="151" t="s">
        <v>391</v>
      </c>
      <c r="E120" s="151"/>
      <c r="F120" s="151"/>
      <c r="G120" s="152" t="s">
        <v>457</v>
      </c>
      <c r="H120" s="151" t="s">
        <v>111</v>
      </c>
      <c r="I120" s="228">
        <v>5</v>
      </c>
      <c r="J120" s="138">
        <v>28577158.75</v>
      </c>
      <c r="K120" s="146">
        <v>142885794</v>
      </c>
      <c r="L120" s="10"/>
      <c r="M120" s="5"/>
    </row>
    <row r="121" spans="1:13" ht="41.4">
      <c r="A121" s="5"/>
      <c r="B121" s="9"/>
      <c r="C121" s="134" t="s">
        <v>392</v>
      </c>
      <c r="D121" s="151" t="s">
        <v>393</v>
      </c>
      <c r="E121" s="151"/>
      <c r="F121" s="151"/>
      <c r="G121" s="152" t="s">
        <v>458</v>
      </c>
      <c r="H121" s="151" t="s">
        <v>111</v>
      </c>
      <c r="I121" s="228">
        <v>1</v>
      </c>
      <c r="J121" s="138">
        <v>15423941.25</v>
      </c>
      <c r="K121" s="146">
        <v>15423941</v>
      </c>
      <c r="L121" s="10"/>
      <c r="M121" s="5"/>
    </row>
    <row r="122" spans="1:13" ht="96.6">
      <c r="A122" s="5"/>
      <c r="B122" s="9"/>
      <c r="C122" s="134" t="s">
        <v>394</v>
      </c>
      <c r="D122" s="151" t="s">
        <v>395</v>
      </c>
      <c r="E122" s="151"/>
      <c r="F122" s="151"/>
      <c r="G122" s="152" t="s">
        <v>459</v>
      </c>
      <c r="H122" s="151" t="s">
        <v>111</v>
      </c>
      <c r="I122" s="228">
        <v>3</v>
      </c>
      <c r="J122" s="138">
        <v>14730026.25</v>
      </c>
      <c r="K122" s="146">
        <v>44190079</v>
      </c>
      <c r="L122" s="10"/>
      <c r="M122" s="5"/>
    </row>
    <row r="123" spans="1:13" ht="30" customHeight="1">
      <c r="A123" s="5"/>
      <c r="B123" s="9"/>
      <c r="C123" s="134" t="s">
        <v>396</v>
      </c>
      <c r="D123" s="151" t="s">
        <v>397</v>
      </c>
      <c r="E123" s="151"/>
      <c r="F123" s="151"/>
      <c r="G123" s="152" t="s">
        <v>460</v>
      </c>
      <c r="H123" s="151" t="s">
        <v>111</v>
      </c>
      <c r="I123" s="228">
        <v>9</v>
      </c>
      <c r="J123" s="138">
        <v>469013.75</v>
      </c>
      <c r="K123" s="146">
        <v>4221124</v>
      </c>
      <c r="L123" s="10"/>
      <c r="M123" s="5"/>
    </row>
    <row r="124" spans="1:13" ht="55.2">
      <c r="A124" s="5"/>
      <c r="B124" s="9"/>
      <c r="C124" s="134" t="s">
        <v>398</v>
      </c>
      <c r="D124" s="151" t="s">
        <v>399</v>
      </c>
      <c r="E124" s="151"/>
      <c r="F124" s="151"/>
      <c r="G124" s="152" t="s">
        <v>461</v>
      </c>
      <c r="H124" s="151" t="s">
        <v>111</v>
      </c>
      <c r="I124" s="228">
        <v>1</v>
      </c>
      <c r="J124" s="138">
        <v>45549546.25</v>
      </c>
      <c r="K124" s="146">
        <v>45549546</v>
      </c>
      <c r="L124" s="10"/>
      <c r="M124" s="5"/>
    </row>
    <row r="125" spans="1:13" ht="110.4">
      <c r="A125" s="5"/>
      <c r="B125" s="9"/>
      <c r="C125" s="134" t="s">
        <v>400</v>
      </c>
      <c r="D125" s="151" t="s">
        <v>401</v>
      </c>
      <c r="E125" s="151"/>
      <c r="F125" s="151"/>
      <c r="G125" s="152" t="s">
        <v>462</v>
      </c>
      <c r="H125" s="151" t="s">
        <v>111</v>
      </c>
      <c r="I125" s="228">
        <v>1</v>
      </c>
      <c r="J125" s="138">
        <v>22728887.5</v>
      </c>
      <c r="K125" s="146">
        <v>22728888</v>
      </c>
      <c r="L125" s="10"/>
      <c r="M125" s="5"/>
    </row>
    <row r="126" spans="1:13" ht="30" customHeight="1" thickBot="1">
      <c r="A126" s="5"/>
      <c r="B126" s="9"/>
      <c r="C126" s="140" t="s">
        <v>17</v>
      </c>
      <c r="D126" s="164"/>
      <c r="E126" s="164"/>
      <c r="F126" s="164"/>
      <c r="G126" s="167"/>
      <c r="H126" s="166"/>
      <c r="I126" s="137"/>
      <c r="J126" s="143"/>
      <c r="K126" s="144">
        <f>SUM(K50:K125)</f>
        <v>1336918227</v>
      </c>
      <c r="L126" s="10"/>
      <c r="M126" s="5"/>
    </row>
    <row r="127" spans="1:13" ht="30" customHeight="1" thickBot="1">
      <c r="A127" s="5"/>
      <c r="B127" s="9"/>
      <c r="C127" s="229" t="s">
        <v>216</v>
      </c>
      <c r="D127" s="230"/>
      <c r="E127" s="230"/>
      <c r="F127" s="230"/>
      <c r="G127" s="230"/>
      <c r="H127" s="230"/>
      <c r="I127" s="230"/>
      <c r="J127" s="230"/>
      <c r="K127" s="230"/>
      <c r="L127" s="10"/>
      <c r="M127" s="5"/>
    </row>
    <row r="128" spans="1:13" ht="30" customHeight="1">
      <c r="A128" s="5"/>
      <c r="B128" s="9"/>
      <c r="C128" s="134" t="s">
        <v>177</v>
      </c>
      <c r="D128" s="151" t="s">
        <v>464</v>
      </c>
      <c r="E128" s="151"/>
      <c r="F128" s="151"/>
      <c r="G128" s="152" t="s">
        <v>467</v>
      </c>
      <c r="H128" s="151" t="s">
        <v>108</v>
      </c>
      <c r="I128" s="228">
        <v>132</v>
      </c>
      <c r="J128" s="138">
        <v>55110</v>
      </c>
      <c r="K128" s="146">
        <v>7274520</v>
      </c>
      <c r="L128" s="10"/>
      <c r="M128" s="5"/>
    </row>
    <row r="129" spans="1:13" ht="30" customHeight="1">
      <c r="A129" s="5"/>
      <c r="B129" s="9"/>
      <c r="C129" s="134" t="s">
        <v>465</v>
      </c>
      <c r="D129" s="151" t="s">
        <v>466</v>
      </c>
      <c r="E129" s="151"/>
      <c r="F129" s="151"/>
      <c r="G129" s="152" t="s">
        <v>468</v>
      </c>
      <c r="H129" s="151" t="s">
        <v>108</v>
      </c>
      <c r="I129" s="228">
        <v>91</v>
      </c>
      <c r="J129" s="138">
        <v>59235</v>
      </c>
      <c r="K129" s="146">
        <v>5390385</v>
      </c>
      <c r="L129" s="10"/>
      <c r="M129" s="5"/>
    </row>
    <row r="130" spans="1:13" ht="30" customHeight="1" thickBot="1">
      <c r="A130" s="5"/>
      <c r="B130" s="9"/>
      <c r="C130" s="140" t="s">
        <v>17</v>
      </c>
      <c r="D130" s="164"/>
      <c r="E130" s="164"/>
      <c r="F130" s="164"/>
      <c r="G130" s="167"/>
      <c r="H130" s="166"/>
      <c r="I130" s="137"/>
      <c r="J130" s="143"/>
      <c r="K130" s="144">
        <f>SUM(K128+K129)</f>
        <v>12664905</v>
      </c>
      <c r="L130" s="10"/>
      <c r="M130" s="5"/>
    </row>
    <row r="131" spans="1:13" ht="30" customHeight="1" thickBot="1">
      <c r="A131" s="5"/>
      <c r="B131" s="9"/>
      <c r="C131" s="229" t="s">
        <v>218</v>
      </c>
      <c r="D131" s="230"/>
      <c r="E131" s="230"/>
      <c r="F131" s="230"/>
      <c r="G131" s="230"/>
      <c r="H131" s="230"/>
      <c r="I131" s="230"/>
      <c r="J131" s="230"/>
      <c r="K131" s="230"/>
      <c r="L131" s="10"/>
      <c r="M131" s="5"/>
    </row>
    <row r="132" spans="1:13" ht="30" customHeight="1">
      <c r="A132" s="5"/>
      <c r="B132" s="9"/>
      <c r="C132" s="134" t="s">
        <v>179</v>
      </c>
      <c r="D132" s="151" t="s">
        <v>220</v>
      </c>
      <c r="E132" s="151"/>
      <c r="F132" s="151"/>
      <c r="G132" s="152" t="s">
        <v>228</v>
      </c>
      <c r="H132" s="151" t="s">
        <v>147</v>
      </c>
      <c r="I132" s="228">
        <v>546.53</v>
      </c>
      <c r="J132" s="138">
        <v>23846.25</v>
      </c>
      <c r="K132" s="146">
        <v>13032691</v>
      </c>
      <c r="L132" s="10"/>
      <c r="M132" s="5"/>
    </row>
    <row r="133" spans="1:13" ht="30" customHeight="1">
      <c r="A133" s="5"/>
      <c r="B133" s="9"/>
      <c r="C133" s="134" t="s">
        <v>180</v>
      </c>
      <c r="D133" s="151" t="s">
        <v>223</v>
      </c>
      <c r="E133" s="151"/>
      <c r="F133" s="151"/>
      <c r="G133" s="152" t="s">
        <v>229</v>
      </c>
      <c r="H133" s="151" t="s">
        <v>147</v>
      </c>
      <c r="I133" s="228">
        <v>46.12</v>
      </c>
      <c r="J133" s="138">
        <v>30040</v>
      </c>
      <c r="K133" s="146">
        <v>1385445</v>
      </c>
      <c r="L133" s="10"/>
      <c r="M133" s="5"/>
    </row>
    <row r="134" spans="1:13" ht="27.6">
      <c r="A134" s="5"/>
      <c r="B134" s="9"/>
      <c r="C134" s="134" t="s">
        <v>182</v>
      </c>
      <c r="D134" s="151" t="s">
        <v>469</v>
      </c>
      <c r="E134" s="151"/>
      <c r="F134" s="151"/>
      <c r="G134" s="152" t="s">
        <v>472</v>
      </c>
      <c r="H134" s="151" t="s">
        <v>109</v>
      </c>
      <c r="I134" s="228">
        <v>27</v>
      </c>
      <c r="J134" s="138">
        <v>186765</v>
      </c>
      <c r="K134" s="146">
        <v>5042655</v>
      </c>
      <c r="L134" s="10"/>
      <c r="M134" s="5"/>
    </row>
    <row r="135" spans="1:13" ht="27.6">
      <c r="A135" s="5"/>
      <c r="B135" s="9"/>
      <c r="C135" s="134" t="s">
        <v>183</v>
      </c>
      <c r="D135" s="151" t="s">
        <v>226</v>
      </c>
      <c r="E135" s="151"/>
      <c r="F135" s="151"/>
      <c r="G135" s="152" t="s">
        <v>230</v>
      </c>
      <c r="H135" s="151" t="s">
        <v>108</v>
      </c>
      <c r="I135" s="228">
        <v>69</v>
      </c>
      <c r="J135" s="138">
        <v>81996.25</v>
      </c>
      <c r="K135" s="146">
        <v>5657741</v>
      </c>
      <c r="L135" s="10"/>
      <c r="M135" s="5"/>
    </row>
    <row r="136" spans="1:13" ht="30" customHeight="1">
      <c r="A136" s="5"/>
      <c r="B136" s="9"/>
      <c r="C136" s="134" t="s">
        <v>185</v>
      </c>
      <c r="D136" s="151" t="s">
        <v>470</v>
      </c>
      <c r="E136" s="151"/>
      <c r="F136" s="151"/>
      <c r="G136" s="152" t="s">
        <v>473</v>
      </c>
      <c r="H136" s="151" t="s">
        <v>111</v>
      </c>
      <c r="I136" s="228">
        <v>4</v>
      </c>
      <c r="J136" s="138">
        <v>92785</v>
      </c>
      <c r="K136" s="146">
        <v>371140</v>
      </c>
      <c r="L136" s="10"/>
      <c r="M136" s="5"/>
    </row>
    <row r="137" spans="1:13" ht="41.4">
      <c r="A137" s="5"/>
      <c r="B137" s="9"/>
      <c r="C137" s="134" t="s">
        <v>187</v>
      </c>
      <c r="D137" s="151" t="s">
        <v>227</v>
      </c>
      <c r="E137" s="151"/>
      <c r="F137" s="151"/>
      <c r="G137" s="152" t="s">
        <v>231</v>
      </c>
      <c r="H137" s="151" t="s">
        <v>111</v>
      </c>
      <c r="I137" s="228">
        <v>2</v>
      </c>
      <c r="J137" s="138">
        <v>80480</v>
      </c>
      <c r="K137" s="146">
        <v>160960</v>
      </c>
      <c r="L137" s="10"/>
      <c r="M137" s="5"/>
    </row>
    <row r="138" spans="1:13" ht="30" customHeight="1">
      <c r="A138" s="5"/>
      <c r="B138" s="9"/>
      <c r="C138" s="134" t="s">
        <v>189</v>
      </c>
      <c r="D138" s="151" t="s">
        <v>471</v>
      </c>
      <c r="E138" s="151"/>
      <c r="F138" s="151"/>
      <c r="G138" s="152" t="s">
        <v>474</v>
      </c>
      <c r="H138" s="151" t="s">
        <v>109</v>
      </c>
      <c r="I138" s="228">
        <v>14</v>
      </c>
      <c r="J138" s="138">
        <v>98928.75</v>
      </c>
      <c r="K138" s="146">
        <v>1385003</v>
      </c>
      <c r="L138" s="10"/>
      <c r="M138" s="5"/>
    </row>
    <row r="139" spans="1:13" ht="30" customHeight="1" thickBot="1">
      <c r="A139" s="5"/>
      <c r="B139" s="9"/>
      <c r="C139" s="140" t="s">
        <v>17</v>
      </c>
      <c r="D139" s="164"/>
      <c r="E139" s="164"/>
      <c r="F139" s="164"/>
      <c r="G139" s="167"/>
      <c r="H139" s="166"/>
      <c r="I139" s="137"/>
      <c r="J139" s="143"/>
      <c r="K139" s="144">
        <f>SUM(K132:K138)</f>
        <v>27035635</v>
      </c>
      <c r="L139" s="10"/>
      <c r="M139" s="5"/>
    </row>
    <row r="140" spans="1:13" ht="30" customHeight="1" thickBot="1">
      <c r="A140" s="5"/>
      <c r="B140" s="9"/>
      <c r="C140" s="229" t="s">
        <v>232</v>
      </c>
      <c r="D140" s="230"/>
      <c r="E140" s="230"/>
      <c r="F140" s="230"/>
      <c r="G140" s="230"/>
      <c r="H140" s="230"/>
      <c r="I140" s="230"/>
      <c r="J140" s="230"/>
      <c r="K140" s="230"/>
      <c r="L140" s="10"/>
      <c r="M140" s="5"/>
    </row>
    <row r="141" spans="1:13" ht="30" customHeight="1">
      <c r="A141" s="5"/>
      <c r="B141" s="9"/>
      <c r="C141" s="134" t="s">
        <v>217</v>
      </c>
      <c r="D141" s="151" t="s">
        <v>475</v>
      </c>
      <c r="E141" s="151"/>
      <c r="F141" s="151"/>
      <c r="G141" s="152" t="s">
        <v>479</v>
      </c>
      <c r="H141" s="151" t="s">
        <v>108</v>
      </c>
      <c r="I141" s="228">
        <v>32</v>
      </c>
      <c r="J141" s="138">
        <v>67766.25</v>
      </c>
      <c r="K141" s="146">
        <v>2168520</v>
      </c>
      <c r="L141" s="10"/>
      <c r="M141" s="5"/>
    </row>
    <row r="142" spans="1:13" ht="30" customHeight="1">
      <c r="A142" s="5"/>
      <c r="B142" s="9"/>
      <c r="C142" s="134" t="s">
        <v>476</v>
      </c>
      <c r="D142" s="151" t="s">
        <v>234</v>
      </c>
      <c r="E142" s="151"/>
      <c r="F142" s="151"/>
      <c r="G142" s="152" t="s">
        <v>235</v>
      </c>
      <c r="H142" s="151" t="s">
        <v>109</v>
      </c>
      <c r="I142" s="228">
        <v>30</v>
      </c>
      <c r="J142" s="138">
        <v>30168.75</v>
      </c>
      <c r="K142" s="146">
        <v>905063</v>
      </c>
      <c r="L142" s="10"/>
      <c r="M142" s="5"/>
    </row>
    <row r="143" spans="1:13" ht="30" customHeight="1">
      <c r="A143" s="5"/>
      <c r="B143" s="9"/>
      <c r="C143" s="134" t="s">
        <v>477</v>
      </c>
      <c r="D143" s="151" t="s">
        <v>478</v>
      </c>
      <c r="E143" s="151"/>
      <c r="F143" s="151"/>
      <c r="G143" s="152" t="s">
        <v>480</v>
      </c>
      <c r="H143" s="151" t="s">
        <v>109</v>
      </c>
      <c r="I143" s="228">
        <v>32</v>
      </c>
      <c r="J143" s="138">
        <v>29175</v>
      </c>
      <c r="K143" s="146">
        <v>933600</v>
      </c>
      <c r="L143" s="10"/>
      <c r="M143" s="5"/>
    </row>
    <row r="144" spans="1:13" ht="30" customHeight="1" thickBot="1">
      <c r="A144" s="5"/>
      <c r="B144" s="9"/>
      <c r="C144" s="140" t="s">
        <v>17</v>
      </c>
      <c r="D144" s="164"/>
      <c r="E144" s="164"/>
      <c r="F144" s="164"/>
      <c r="G144" s="167"/>
      <c r="H144" s="166"/>
      <c r="I144" s="137"/>
      <c r="J144" s="143"/>
      <c r="K144" s="144">
        <f>SUM(K141:K143)</f>
        <v>4007183</v>
      </c>
      <c r="L144" s="10"/>
      <c r="M144" s="5"/>
    </row>
    <row r="145" spans="1:13" ht="30" customHeight="1" thickBot="1">
      <c r="A145" s="5"/>
      <c r="B145" s="9"/>
      <c r="C145" s="229" t="s">
        <v>236</v>
      </c>
      <c r="D145" s="230"/>
      <c r="E145" s="230"/>
      <c r="F145" s="230"/>
      <c r="G145" s="230"/>
      <c r="H145" s="230"/>
      <c r="I145" s="230"/>
      <c r="J145" s="230"/>
      <c r="K145" s="230"/>
      <c r="L145" s="10"/>
      <c r="M145" s="5"/>
    </row>
    <row r="146" spans="1:13" ht="55.2">
      <c r="A146" s="5"/>
      <c r="B146" s="9"/>
      <c r="C146" s="134" t="s">
        <v>219</v>
      </c>
      <c r="D146" s="151" t="s">
        <v>481</v>
      </c>
      <c r="E146" s="151"/>
      <c r="F146" s="151"/>
      <c r="G146" s="152" t="s">
        <v>485</v>
      </c>
      <c r="H146" s="151" t="s">
        <v>108</v>
      </c>
      <c r="I146" s="228">
        <v>2</v>
      </c>
      <c r="J146" s="138">
        <v>452013.75</v>
      </c>
      <c r="K146" s="146">
        <v>904028</v>
      </c>
      <c r="L146" s="10"/>
      <c r="M146" s="5"/>
    </row>
    <row r="147" spans="1:13" ht="41.4">
      <c r="A147" s="5"/>
      <c r="B147" s="9"/>
      <c r="C147" s="134" t="s">
        <v>221</v>
      </c>
      <c r="D147" s="151" t="s">
        <v>482</v>
      </c>
      <c r="E147" s="151"/>
      <c r="F147" s="151"/>
      <c r="G147" s="152" t="s">
        <v>486</v>
      </c>
      <c r="H147" s="151" t="s">
        <v>109</v>
      </c>
      <c r="I147" s="228">
        <v>4</v>
      </c>
      <c r="J147" s="138">
        <v>469973.75</v>
      </c>
      <c r="K147" s="146">
        <v>1879895</v>
      </c>
      <c r="L147" s="10"/>
      <c r="M147" s="5"/>
    </row>
    <row r="148" spans="1:13" ht="55.2">
      <c r="A148" s="5"/>
      <c r="B148" s="9"/>
      <c r="C148" s="134" t="s">
        <v>222</v>
      </c>
      <c r="D148" s="151" t="s">
        <v>241</v>
      </c>
      <c r="E148" s="151"/>
      <c r="F148" s="151"/>
      <c r="G148" s="152" t="s">
        <v>244</v>
      </c>
      <c r="H148" s="151" t="s">
        <v>108</v>
      </c>
      <c r="I148" s="228">
        <v>10</v>
      </c>
      <c r="J148" s="138">
        <v>80620</v>
      </c>
      <c r="K148" s="146">
        <v>806200</v>
      </c>
      <c r="L148" s="10"/>
      <c r="M148" s="5"/>
    </row>
    <row r="149" spans="1:13" ht="55.2">
      <c r="A149" s="5"/>
      <c r="B149" s="9"/>
      <c r="C149" s="134" t="s">
        <v>224</v>
      </c>
      <c r="D149" s="151" t="s">
        <v>483</v>
      </c>
      <c r="E149" s="151"/>
      <c r="F149" s="151"/>
      <c r="G149" s="152" t="s">
        <v>487</v>
      </c>
      <c r="H149" s="151" t="s">
        <v>108</v>
      </c>
      <c r="I149" s="228">
        <v>10</v>
      </c>
      <c r="J149" s="138">
        <v>1468358.75</v>
      </c>
      <c r="K149" s="146">
        <v>14683588</v>
      </c>
      <c r="L149" s="10"/>
      <c r="M149" s="5"/>
    </row>
    <row r="150" spans="1:13" ht="55.2">
      <c r="A150" s="5"/>
      <c r="B150" s="9"/>
      <c r="C150" s="134" t="s">
        <v>225</v>
      </c>
      <c r="D150" s="151" t="s">
        <v>484</v>
      </c>
      <c r="E150" s="151"/>
      <c r="F150" s="151"/>
      <c r="G150" s="152" t="s">
        <v>488</v>
      </c>
      <c r="H150" s="151" t="s">
        <v>108</v>
      </c>
      <c r="I150" s="228">
        <v>2</v>
      </c>
      <c r="J150" s="138">
        <v>689396.25</v>
      </c>
      <c r="K150" s="146">
        <v>1378793</v>
      </c>
      <c r="L150" s="10"/>
      <c r="M150" s="5"/>
    </row>
    <row r="151" spans="1:13" ht="30" customHeight="1" thickBot="1">
      <c r="A151" s="5"/>
      <c r="B151" s="9"/>
      <c r="C151" s="140" t="s">
        <v>17</v>
      </c>
      <c r="D151" s="164"/>
      <c r="E151" s="164"/>
      <c r="F151" s="164"/>
      <c r="G151" s="167"/>
      <c r="H151" s="166"/>
      <c r="I151" s="137"/>
      <c r="J151" s="143"/>
      <c r="K151" s="144">
        <f>SUM(K146:K150)</f>
        <v>19652504</v>
      </c>
      <c r="L151" s="10"/>
      <c r="M151" s="5"/>
    </row>
    <row r="152" spans="1:13" ht="30" customHeight="1" thickBot="1">
      <c r="A152" s="5"/>
      <c r="B152" s="9"/>
      <c r="C152" s="229" t="s">
        <v>246</v>
      </c>
      <c r="D152" s="230"/>
      <c r="E152" s="230"/>
      <c r="F152" s="230"/>
      <c r="G152" s="230"/>
      <c r="H152" s="230"/>
      <c r="I152" s="230"/>
      <c r="J152" s="230"/>
      <c r="K152" s="230"/>
      <c r="L152" s="10"/>
      <c r="M152" s="5"/>
    </row>
    <row r="153" spans="1:13" ht="30" customHeight="1">
      <c r="A153" s="5"/>
      <c r="B153" s="9"/>
      <c r="C153" s="134" t="s">
        <v>489</v>
      </c>
      <c r="D153" s="151" t="s">
        <v>490</v>
      </c>
      <c r="E153" s="151"/>
      <c r="F153" s="151"/>
      <c r="G153" s="152" t="s">
        <v>491</v>
      </c>
      <c r="H153" s="151" t="s">
        <v>108</v>
      </c>
      <c r="I153" s="228">
        <v>93</v>
      </c>
      <c r="J153" s="138">
        <v>81877.5</v>
      </c>
      <c r="K153" s="146">
        <v>7614608</v>
      </c>
      <c r="L153" s="10"/>
      <c r="M153" s="5"/>
    </row>
    <row r="154" spans="1:13" ht="41.4">
      <c r="A154" s="5"/>
      <c r="B154" s="9"/>
      <c r="C154" s="134" t="s">
        <v>233</v>
      </c>
      <c r="D154" s="151" t="s">
        <v>248</v>
      </c>
      <c r="E154" s="151"/>
      <c r="F154" s="151"/>
      <c r="G154" s="152" t="s">
        <v>249</v>
      </c>
      <c r="H154" s="151" t="s">
        <v>108</v>
      </c>
      <c r="I154" s="228">
        <v>132</v>
      </c>
      <c r="J154" s="138">
        <v>101278.75</v>
      </c>
      <c r="K154" s="146">
        <v>13368795</v>
      </c>
      <c r="L154" s="10"/>
      <c r="M154" s="5"/>
    </row>
    <row r="155" spans="1:13" ht="30" customHeight="1" thickBot="1">
      <c r="A155" s="5"/>
      <c r="B155" s="9"/>
      <c r="C155" s="140" t="s">
        <v>17</v>
      </c>
      <c r="D155" s="164"/>
      <c r="E155" s="164"/>
      <c r="F155" s="164"/>
      <c r="G155" s="167"/>
      <c r="H155" s="166"/>
      <c r="I155" s="137"/>
      <c r="J155" s="143"/>
      <c r="K155" s="144">
        <f>SUM(K153:K154)</f>
        <v>20983403</v>
      </c>
      <c r="L155" s="10"/>
      <c r="M155" s="5"/>
    </row>
    <row r="156" spans="1:13" ht="30" customHeight="1" thickBot="1">
      <c r="A156" s="5"/>
      <c r="B156" s="9"/>
      <c r="C156" s="229" t="s">
        <v>250</v>
      </c>
      <c r="D156" s="230"/>
      <c r="E156" s="230"/>
      <c r="F156" s="230"/>
      <c r="G156" s="230"/>
      <c r="H156" s="230"/>
      <c r="I156" s="230"/>
      <c r="J156" s="230"/>
      <c r="K156" s="230"/>
      <c r="L156" s="10"/>
      <c r="M156" s="5"/>
    </row>
    <row r="157" spans="1:13" ht="27.6">
      <c r="A157" s="5"/>
      <c r="B157" s="9"/>
      <c r="C157" s="134" t="s">
        <v>237</v>
      </c>
      <c r="D157" s="151" t="s">
        <v>492</v>
      </c>
      <c r="E157" s="151"/>
      <c r="F157" s="151"/>
      <c r="G157" s="152" t="s">
        <v>494</v>
      </c>
      <c r="H157" s="151" t="s">
        <v>109</v>
      </c>
      <c r="I157" s="228">
        <v>30</v>
      </c>
      <c r="J157" s="138">
        <v>245905</v>
      </c>
      <c r="K157" s="146">
        <v>7377150</v>
      </c>
      <c r="L157" s="10"/>
      <c r="M157" s="5"/>
    </row>
    <row r="158" spans="1:13" ht="15.6">
      <c r="A158" s="5"/>
      <c r="B158" s="9"/>
      <c r="C158" s="134" t="s">
        <v>238</v>
      </c>
      <c r="D158" s="151" t="s">
        <v>251</v>
      </c>
      <c r="E158" s="151"/>
      <c r="F158" s="151"/>
      <c r="G158" s="152" t="s">
        <v>255</v>
      </c>
      <c r="H158" s="151" t="s">
        <v>108</v>
      </c>
      <c r="I158" s="228">
        <v>119</v>
      </c>
      <c r="J158" s="138">
        <v>20171.25</v>
      </c>
      <c r="K158" s="146">
        <v>2400379</v>
      </c>
      <c r="L158" s="10"/>
      <c r="M158" s="5"/>
    </row>
    <row r="159" spans="1:13" ht="30" customHeight="1">
      <c r="A159" s="5"/>
      <c r="B159" s="9"/>
      <c r="C159" s="134" t="s">
        <v>239</v>
      </c>
      <c r="D159" s="151" t="s">
        <v>252</v>
      </c>
      <c r="E159" s="151"/>
      <c r="F159" s="151"/>
      <c r="G159" s="152" t="s">
        <v>256</v>
      </c>
      <c r="H159" s="151" t="s">
        <v>109</v>
      </c>
      <c r="I159" s="228">
        <v>73</v>
      </c>
      <c r="J159" s="138">
        <v>93090</v>
      </c>
      <c r="K159" s="146">
        <v>6795570</v>
      </c>
      <c r="L159" s="10"/>
      <c r="M159" s="5"/>
    </row>
    <row r="160" spans="1:13" ht="27.6">
      <c r="A160" s="5"/>
      <c r="B160" s="9"/>
      <c r="C160" s="134" t="s">
        <v>240</v>
      </c>
      <c r="D160" s="151" t="s">
        <v>253</v>
      </c>
      <c r="E160" s="151"/>
      <c r="F160" s="151"/>
      <c r="G160" s="152" t="s">
        <v>257</v>
      </c>
      <c r="H160" s="151" t="s">
        <v>108</v>
      </c>
      <c r="I160" s="228">
        <v>21</v>
      </c>
      <c r="J160" s="138">
        <v>202841.25</v>
      </c>
      <c r="K160" s="146">
        <v>4259666</v>
      </c>
      <c r="L160" s="10"/>
      <c r="M160" s="5"/>
    </row>
    <row r="161" spans="1:13" ht="15.6">
      <c r="A161" s="5"/>
      <c r="B161" s="9"/>
      <c r="C161" s="134" t="s">
        <v>242</v>
      </c>
      <c r="D161" s="151" t="s">
        <v>493</v>
      </c>
      <c r="E161" s="151"/>
      <c r="F161" s="151"/>
      <c r="G161" s="152" t="s">
        <v>495</v>
      </c>
      <c r="H161" s="151" t="s">
        <v>108</v>
      </c>
      <c r="I161" s="228">
        <v>21</v>
      </c>
      <c r="J161" s="138">
        <v>10512.5</v>
      </c>
      <c r="K161" s="146">
        <v>220763</v>
      </c>
      <c r="L161" s="10"/>
      <c r="M161" s="5"/>
    </row>
    <row r="162" spans="1:13" ht="27.6">
      <c r="A162" s="5"/>
      <c r="B162" s="9"/>
      <c r="C162" s="134" t="s">
        <v>243</v>
      </c>
      <c r="D162" s="151" t="s">
        <v>254</v>
      </c>
      <c r="E162" s="151"/>
      <c r="F162" s="151"/>
      <c r="G162" s="152" t="s">
        <v>258</v>
      </c>
      <c r="H162" s="151" t="s">
        <v>111</v>
      </c>
      <c r="I162" s="228">
        <v>20</v>
      </c>
      <c r="J162" s="138">
        <v>172822.5</v>
      </c>
      <c r="K162" s="146">
        <v>3456450</v>
      </c>
      <c r="L162" s="10"/>
      <c r="M162" s="5"/>
    </row>
    <row r="163" spans="1:13" ht="30" customHeight="1" thickBot="1">
      <c r="A163" s="5"/>
      <c r="B163" s="9"/>
      <c r="C163" s="140" t="s">
        <v>17</v>
      </c>
      <c r="D163" s="164"/>
      <c r="E163" s="164"/>
      <c r="F163" s="164"/>
      <c r="G163" s="167"/>
      <c r="H163" s="166"/>
      <c r="I163" s="137"/>
      <c r="J163" s="143"/>
      <c r="K163" s="144">
        <f>SUM(K157:K162)</f>
        <v>24509978</v>
      </c>
      <c r="L163" s="10"/>
      <c r="M163" s="5"/>
    </row>
    <row r="164" spans="1:13" ht="30" customHeight="1" thickBot="1">
      <c r="A164" s="5"/>
      <c r="B164" s="9"/>
      <c r="C164" s="229" t="s">
        <v>259</v>
      </c>
      <c r="D164" s="230"/>
      <c r="E164" s="230"/>
      <c r="F164" s="230"/>
      <c r="G164" s="230"/>
      <c r="H164" s="235"/>
      <c r="I164" s="230"/>
      <c r="J164" s="230"/>
      <c r="K164" s="230"/>
      <c r="L164" s="10"/>
      <c r="M164" s="5"/>
    </row>
    <row r="165" spans="1:13" ht="30" customHeight="1">
      <c r="A165" s="5"/>
      <c r="B165" s="9"/>
      <c r="C165" s="134" t="s">
        <v>245</v>
      </c>
      <c r="D165" s="151" t="s">
        <v>260</v>
      </c>
      <c r="E165" s="151"/>
      <c r="F165" s="151"/>
      <c r="G165" s="152" t="s">
        <v>261</v>
      </c>
      <c r="H165" s="153" t="s">
        <v>108</v>
      </c>
      <c r="I165" s="234">
        <v>51</v>
      </c>
      <c r="J165" s="138">
        <v>5206.25</v>
      </c>
      <c r="K165" s="146">
        <v>265519</v>
      </c>
      <c r="L165" s="10"/>
      <c r="M165" s="5"/>
    </row>
    <row r="166" spans="1:13" ht="30" customHeight="1" thickBot="1">
      <c r="A166" s="5"/>
      <c r="B166" s="9"/>
      <c r="C166" s="140" t="s">
        <v>17</v>
      </c>
      <c r="D166" s="164"/>
      <c r="E166" s="164"/>
      <c r="F166" s="164"/>
      <c r="G166" s="167"/>
      <c r="H166" s="166"/>
      <c r="I166" s="137"/>
      <c r="J166" s="143"/>
      <c r="K166" s="144">
        <f>SUM(K165:K165)</f>
        <v>265519</v>
      </c>
      <c r="L166" s="10"/>
      <c r="M166" s="5"/>
    </row>
    <row r="167" spans="1:13" ht="30" customHeight="1" thickBot="1">
      <c r="A167" s="5"/>
      <c r="B167" s="9"/>
      <c r="C167" s="229" t="s">
        <v>496</v>
      </c>
      <c r="D167" s="230"/>
      <c r="E167" s="230"/>
      <c r="F167" s="230"/>
      <c r="G167" s="230"/>
      <c r="H167" s="235"/>
      <c r="I167" s="230"/>
      <c r="J167" s="230"/>
      <c r="K167" s="230"/>
      <c r="L167" s="10"/>
      <c r="M167" s="5"/>
    </row>
    <row r="168" spans="1:13" ht="41.4">
      <c r="A168" s="5"/>
      <c r="B168" s="9"/>
      <c r="C168" s="134" t="s">
        <v>247</v>
      </c>
      <c r="D168" s="151" t="s">
        <v>497</v>
      </c>
      <c r="E168" s="151"/>
      <c r="F168" s="151"/>
      <c r="G168" s="152" t="s">
        <v>498</v>
      </c>
      <c r="H168" s="153" t="s">
        <v>111</v>
      </c>
      <c r="I168" s="234">
        <v>1</v>
      </c>
      <c r="J168" s="138">
        <v>432425</v>
      </c>
      <c r="K168" s="146">
        <v>432425</v>
      </c>
      <c r="L168" s="10"/>
      <c r="M168" s="5"/>
    </row>
    <row r="169" spans="1:13" ht="30" customHeight="1" thickBot="1">
      <c r="A169" s="5"/>
      <c r="B169" s="9"/>
      <c r="C169" s="140" t="s">
        <v>17</v>
      </c>
      <c r="D169" s="164"/>
      <c r="E169" s="164"/>
      <c r="F169" s="164"/>
      <c r="G169" s="167"/>
      <c r="H169" s="166"/>
      <c r="I169" s="137"/>
      <c r="J169" s="143"/>
      <c r="K169" s="144">
        <f>SUM(K168:K168)</f>
        <v>432425</v>
      </c>
      <c r="L169" s="10"/>
      <c r="M169" s="5"/>
    </row>
    <row r="170" spans="1:13" s="3" customFormat="1" ht="30" customHeight="1" thickBot="1">
      <c r="A170" s="11"/>
      <c r="B170" s="12"/>
      <c r="C170" s="241" t="s">
        <v>18</v>
      </c>
      <c r="D170" s="242"/>
      <c r="E170" s="242"/>
      <c r="F170" s="242"/>
      <c r="G170" s="242"/>
      <c r="H170" s="242"/>
      <c r="I170" s="242"/>
      <c r="J170" s="243"/>
      <c r="K170" s="168">
        <f>SUM(K19+K24+K30+K34+K45+K48+K126+K130+K139+K144+K151+K155+K163+K166+K169)</f>
        <v>1609096531</v>
      </c>
      <c r="L170" s="13"/>
      <c r="M170" s="11"/>
    </row>
    <row r="171" spans="1:13" s="3" customFormat="1" ht="16.2" thickBot="1">
      <c r="A171" s="11"/>
      <c r="B171" s="12"/>
      <c r="C171" s="169"/>
      <c r="D171" s="169"/>
      <c r="E171" s="169"/>
      <c r="F171" s="169"/>
      <c r="G171" s="169"/>
      <c r="H171" s="169"/>
      <c r="I171" s="169"/>
      <c r="J171" s="169"/>
      <c r="K171" s="170"/>
      <c r="L171" s="13"/>
      <c r="M171" s="11"/>
    </row>
    <row r="172" spans="1:13" s="3" customFormat="1" ht="30" customHeight="1" thickBot="1">
      <c r="A172" s="11"/>
      <c r="B172" s="12"/>
      <c r="C172" s="171"/>
      <c r="D172" s="172"/>
      <c r="E172" s="171"/>
      <c r="F172" s="171"/>
      <c r="G172" s="257"/>
      <c r="H172" s="258"/>
      <c r="I172" s="258"/>
      <c r="J172" s="174"/>
      <c r="K172" s="174"/>
      <c r="L172" s="13"/>
      <c r="M172" s="11"/>
    </row>
    <row r="173" spans="1:13" s="3" customFormat="1" ht="30" customHeight="1" thickBot="1">
      <c r="A173" s="11"/>
      <c r="B173" s="12"/>
      <c r="C173" s="171"/>
      <c r="D173" s="172"/>
      <c r="E173" s="171"/>
      <c r="F173" s="171"/>
      <c r="G173" s="175"/>
      <c r="H173" s="176"/>
      <c r="I173" s="177"/>
      <c r="J173" s="174"/>
      <c r="K173" s="179"/>
      <c r="L173" s="13"/>
      <c r="M173" s="11"/>
    </row>
    <row r="174" spans="1:13" s="3" customFormat="1" ht="30" customHeight="1">
      <c r="A174" s="11"/>
      <c r="B174" s="12"/>
      <c r="C174" s="171"/>
      <c r="D174" s="180"/>
      <c r="E174" s="180"/>
      <c r="F174" s="180"/>
      <c r="G174" s="175"/>
      <c r="H174" s="181"/>
      <c r="I174" s="182"/>
      <c r="J174" s="174"/>
      <c r="K174" s="179"/>
      <c r="L174" s="13"/>
      <c r="M174" s="11"/>
    </row>
    <row r="175" spans="1:13" s="3" customFormat="1" ht="30" customHeight="1">
      <c r="A175" s="11"/>
      <c r="B175" s="12"/>
      <c r="C175" s="171"/>
      <c r="D175" s="180"/>
      <c r="E175" s="180"/>
      <c r="F175" s="180"/>
      <c r="G175" s="184" t="s">
        <v>19</v>
      </c>
      <c r="H175" s="181"/>
      <c r="I175" s="182"/>
      <c r="J175" s="183"/>
      <c r="K175" s="185">
        <v>9783297</v>
      </c>
      <c r="L175" s="13"/>
      <c r="M175" s="11"/>
    </row>
    <row r="176" spans="1:13" s="3" customFormat="1" ht="30" customHeight="1">
      <c r="A176" s="11"/>
      <c r="B176" s="12"/>
      <c r="C176" s="171"/>
      <c r="D176" s="172"/>
      <c r="E176" s="171"/>
      <c r="F176" s="171"/>
      <c r="G176" s="175"/>
      <c r="H176" s="175"/>
      <c r="I176" s="175"/>
      <c r="J176" s="175"/>
      <c r="K176" s="179"/>
      <c r="L176" s="13"/>
      <c r="M176" s="11"/>
    </row>
    <row r="177" spans="1:13" s="3" customFormat="1" ht="30" customHeight="1">
      <c r="A177" s="11"/>
      <c r="B177" s="12"/>
      <c r="C177" s="171"/>
      <c r="D177" s="172"/>
      <c r="E177" s="171"/>
      <c r="F177" s="171"/>
      <c r="G177" s="186"/>
      <c r="H177" s="181"/>
      <c r="I177" s="182"/>
      <c r="J177" s="187"/>
      <c r="K177" s="179"/>
      <c r="L177" s="13"/>
      <c r="M177" s="11"/>
    </row>
    <row r="178" spans="1:13" s="3" customFormat="1" ht="30" customHeight="1" thickBot="1">
      <c r="A178" s="11"/>
      <c r="B178" s="12"/>
      <c r="C178" s="171"/>
      <c r="D178" s="172"/>
      <c r="E178" s="171"/>
      <c r="F178" s="188"/>
      <c r="G178" s="186"/>
      <c r="H178" s="181"/>
      <c r="I178" s="182"/>
      <c r="J178" s="187"/>
      <c r="K178" s="185"/>
      <c r="L178" s="13"/>
      <c r="M178" s="11"/>
    </row>
    <row r="179" spans="1:13" s="3" customFormat="1" ht="30" customHeight="1" thickBot="1">
      <c r="A179" s="11"/>
      <c r="B179" s="12"/>
      <c r="C179" s="171"/>
      <c r="D179" s="172"/>
      <c r="E179" s="171"/>
      <c r="F179" s="171"/>
      <c r="G179" s="189" t="s">
        <v>20</v>
      </c>
      <c r="H179" s="190"/>
      <c r="I179" s="191"/>
      <c r="J179" s="192"/>
      <c r="K179" s="168">
        <f>SUM(K170+K175)</f>
        <v>1618879828</v>
      </c>
      <c r="L179" s="13"/>
      <c r="M179" s="11"/>
    </row>
    <row r="180" spans="1:13" s="3" customFormat="1" ht="16.2" thickBot="1">
      <c r="A180" s="11"/>
      <c r="B180" s="12"/>
      <c r="C180" s="171"/>
      <c r="D180" s="172"/>
      <c r="E180" s="172"/>
      <c r="F180" s="172"/>
      <c r="G180" s="171"/>
      <c r="H180" s="171"/>
      <c r="I180" s="193"/>
      <c r="J180" s="194"/>
      <c r="K180" s="195"/>
      <c r="L180" s="13"/>
      <c r="M180" s="11"/>
    </row>
    <row r="181" spans="1:13" s="3" customFormat="1" ht="15.6">
      <c r="A181" s="11"/>
      <c r="B181" s="12"/>
      <c r="C181" s="196"/>
      <c r="D181" s="251"/>
      <c r="E181" s="251"/>
      <c r="F181" s="251"/>
      <c r="G181" s="251"/>
      <c r="H181" s="251"/>
      <c r="I181" s="251"/>
      <c r="J181" s="251"/>
      <c r="K181" s="252"/>
      <c r="L181" s="14"/>
      <c r="M181" s="11"/>
    </row>
    <row r="182" spans="1:13" s="3" customFormat="1" ht="46.5" customHeight="1">
      <c r="A182" s="11"/>
      <c r="B182" s="12"/>
      <c r="C182" s="236" t="s">
        <v>21</v>
      </c>
      <c r="D182" s="237"/>
      <c r="E182" s="237"/>
      <c r="F182" s="237"/>
      <c r="G182" s="237"/>
      <c r="H182" s="250" t="s">
        <v>22</v>
      </c>
      <c r="I182" s="250"/>
      <c r="J182" s="250"/>
      <c r="K182" s="197" t="s">
        <v>23</v>
      </c>
      <c r="L182" s="15"/>
      <c r="M182" s="11"/>
    </row>
    <row r="183" spans="1:13" s="3" customFormat="1" ht="32.25" customHeight="1">
      <c r="A183" s="11"/>
      <c r="B183" s="12"/>
      <c r="C183" s="236" t="s">
        <v>24</v>
      </c>
      <c r="D183" s="237"/>
      <c r="E183" s="237"/>
      <c r="F183" s="237"/>
      <c r="G183" s="237"/>
      <c r="H183" s="249" t="s">
        <v>25</v>
      </c>
      <c r="I183" s="249"/>
      <c r="J183" s="198" t="s">
        <v>26</v>
      </c>
      <c r="K183" s="199">
        <v>0.18</v>
      </c>
      <c r="L183" s="15"/>
      <c r="M183" s="11"/>
    </row>
    <row r="184" spans="1:13" s="3" customFormat="1" ht="30" customHeight="1">
      <c r="A184" s="11"/>
      <c r="B184" s="12"/>
      <c r="C184" s="236" t="s">
        <v>27</v>
      </c>
      <c r="D184" s="237"/>
      <c r="E184" s="237"/>
      <c r="F184" s="237"/>
      <c r="G184" s="237"/>
      <c r="H184" s="246" t="s">
        <v>28</v>
      </c>
      <c r="I184" s="247"/>
      <c r="J184" s="198" t="s">
        <v>29</v>
      </c>
      <c r="K184" s="199">
        <v>0.03</v>
      </c>
      <c r="L184" s="15"/>
      <c r="M184" s="11"/>
    </row>
    <row r="185" spans="1:13" s="4" customFormat="1" ht="58.5" customHeight="1">
      <c r="A185" s="11"/>
      <c r="B185" s="12"/>
      <c r="C185" s="203"/>
      <c r="D185" s="204"/>
      <c r="E185" s="204"/>
      <c r="F185" s="204"/>
      <c r="G185" s="205"/>
      <c r="H185" s="248" t="s">
        <v>30</v>
      </c>
      <c r="I185" s="249"/>
      <c r="J185" s="198" t="s">
        <v>31</v>
      </c>
      <c r="K185" s="199">
        <v>0.04</v>
      </c>
      <c r="L185" s="13"/>
      <c r="M185" s="11"/>
    </row>
    <row r="186" spans="1:13" ht="57" customHeight="1">
      <c r="A186" s="5"/>
      <c r="B186" s="9"/>
      <c r="C186" s="206"/>
      <c r="D186" s="207"/>
      <c r="E186" s="207"/>
      <c r="F186" s="207"/>
      <c r="G186" s="208"/>
      <c r="H186" s="249" t="s">
        <v>32</v>
      </c>
      <c r="I186" s="249"/>
      <c r="J186" s="198" t="s">
        <v>33</v>
      </c>
      <c r="K186" s="199">
        <v>0.25</v>
      </c>
      <c r="L186" s="10"/>
      <c r="M186" s="5"/>
    </row>
    <row r="187" spans="1:13" ht="15.6">
      <c r="A187" s="5"/>
      <c r="B187" s="9"/>
      <c r="C187" s="209"/>
      <c r="D187" s="210"/>
      <c r="E187" s="210"/>
      <c r="F187" s="210"/>
      <c r="G187" s="211"/>
      <c r="H187" s="244"/>
      <c r="I187" s="244"/>
      <c r="J187" s="244"/>
      <c r="K187" s="245"/>
      <c r="L187" s="10"/>
      <c r="M187" s="5"/>
    </row>
    <row r="188" spans="1:13" ht="16.2" thickBot="1">
      <c r="A188" s="5"/>
      <c r="B188" s="222"/>
      <c r="C188" s="223"/>
      <c r="D188" s="223"/>
      <c r="E188" s="224"/>
      <c r="F188" s="223"/>
      <c r="G188" s="225"/>
      <c r="H188" s="223"/>
      <c r="I188" s="223"/>
      <c r="J188" s="223"/>
      <c r="K188" s="223"/>
      <c r="L188" s="226"/>
      <c r="M188" s="5"/>
    </row>
    <row r="189" spans="1:13" ht="16.2" thickTop="1">
      <c r="A189" s="5"/>
      <c r="B189" s="5"/>
      <c r="C189" s="5"/>
      <c r="D189" s="5"/>
      <c r="E189" s="6"/>
      <c r="F189" s="5"/>
      <c r="G189" s="5"/>
      <c r="H189" s="5"/>
      <c r="I189" s="5"/>
      <c r="J189" s="5"/>
      <c r="K189" s="5"/>
      <c r="L189" s="5"/>
      <c r="M189" s="5"/>
    </row>
  </sheetData>
  <mergeCells count="26">
    <mergeCell ref="C3:F3"/>
    <mergeCell ref="C6:K6"/>
    <mergeCell ref="G172:I172"/>
    <mergeCell ref="I11:I12"/>
    <mergeCell ref="C5:K5"/>
    <mergeCell ref="J11:J12"/>
    <mergeCell ref="K11:K12"/>
    <mergeCell ref="C11:C12"/>
    <mergeCell ref="D11:D12"/>
    <mergeCell ref="G11:G12"/>
    <mergeCell ref="H11:H12"/>
    <mergeCell ref="E11:F11"/>
    <mergeCell ref="C7:K8"/>
    <mergeCell ref="C9:K9"/>
    <mergeCell ref="C183:G183"/>
    <mergeCell ref="C10:K10"/>
    <mergeCell ref="C170:J170"/>
    <mergeCell ref="H187:K187"/>
    <mergeCell ref="C184:G184"/>
    <mergeCell ref="H184:I184"/>
    <mergeCell ref="H185:I185"/>
    <mergeCell ref="H186:I186"/>
    <mergeCell ref="C182:G182"/>
    <mergeCell ref="H182:J182"/>
    <mergeCell ref="H183:I183"/>
    <mergeCell ref="D181:K181"/>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3"/>
  <sheetViews>
    <sheetView showGridLines="0" view="pageBreakPreview" topLeftCell="A33" zoomScale="48" zoomScaleNormal="100" zoomScaleSheetLayoutView="48" zoomScalePageLayoutView="95" workbookViewId="0">
      <selection activeCell="C3" sqref="C3:F3"/>
    </sheetView>
  </sheetViews>
  <sheetFormatPr baseColWidth="10" defaultColWidth="11.44140625" defaultRowHeight="13.8"/>
  <cols>
    <col min="1" max="2" width="3.44140625" style="1" customWidth="1"/>
    <col min="3" max="3" width="7.44140625" style="1" customWidth="1"/>
    <col min="4" max="4" width="22.6640625" style="1" customWidth="1"/>
    <col min="5" max="5" width="16.109375" style="2" customWidth="1"/>
    <col min="6" max="6" width="17.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2" width="3.33203125" style="1" customWidth="1"/>
    <col min="13" max="13" width="2.6640625" style="1" customWidth="1"/>
    <col min="14" max="16384" width="11.44140625" style="1"/>
  </cols>
  <sheetData>
    <row r="1" spans="1:13" ht="16.2" thickBot="1">
      <c r="A1" s="5"/>
      <c r="B1" s="5"/>
      <c r="C1" s="5"/>
      <c r="D1" s="5"/>
      <c r="E1" s="6"/>
      <c r="F1" s="5"/>
      <c r="G1" s="5"/>
      <c r="H1" s="5"/>
      <c r="I1" s="5"/>
      <c r="J1" s="5"/>
      <c r="K1" s="5"/>
      <c r="L1" s="5"/>
      <c r="M1" s="5"/>
    </row>
    <row r="2" spans="1:13" ht="16.2" thickTop="1">
      <c r="A2" s="5"/>
      <c r="B2" s="7"/>
      <c r="C2" s="220"/>
      <c r="D2" s="220"/>
      <c r="E2" s="221"/>
      <c r="F2" s="220"/>
      <c r="G2" s="220"/>
      <c r="H2" s="220"/>
      <c r="I2" s="220"/>
      <c r="J2" s="220"/>
      <c r="K2" s="220"/>
      <c r="L2" s="8"/>
      <c r="M2" s="5"/>
    </row>
    <row r="3" spans="1:13" ht="32.25" customHeight="1">
      <c r="A3" s="5"/>
      <c r="B3" s="9"/>
      <c r="C3" s="276" t="s">
        <v>0</v>
      </c>
      <c r="D3" s="276"/>
      <c r="E3" s="276"/>
      <c r="F3" s="276"/>
      <c r="G3" s="5"/>
      <c r="H3" s="5"/>
      <c r="I3" s="5"/>
      <c r="J3" s="5"/>
      <c r="K3" s="5"/>
      <c r="L3" s="10"/>
      <c r="M3" s="5"/>
    </row>
    <row r="4" spans="1:13" ht="15.6">
      <c r="A4" s="5"/>
      <c r="B4" s="9"/>
      <c r="C4" s="213" t="s">
        <v>1</v>
      </c>
      <c r="D4" s="212" t="s">
        <v>2</v>
      </c>
      <c r="E4" s="213" t="s">
        <v>3</v>
      </c>
      <c r="F4" s="212">
        <v>1</v>
      </c>
      <c r="G4" s="5"/>
      <c r="H4" s="5"/>
      <c r="I4" s="5"/>
      <c r="J4" s="5"/>
      <c r="K4" s="5"/>
      <c r="L4" s="10"/>
      <c r="M4" s="5"/>
    </row>
    <row r="5" spans="1:13" ht="15.6">
      <c r="A5" s="5"/>
      <c r="B5" s="9"/>
      <c r="C5" s="277" t="s">
        <v>4</v>
      </c>
      <c r="D5" s="278"/>
      <c r="E5" s="278"/>
      <c r="F5" s="278"/>
      <c r="G5" s="278"/>
      <c r="H5" s="278"/>
      <c r="I5" s="278"/>
      <c r="J5" s="278"/>
      <c r="K5" s="279"/>
      <c r="L5" s="10"/>
      <c r="M5" s="5"/>
    </row>
    <row r="6" spans="1:13" ht="15.6">
      <c r="A6" s="5"/>
      <c r="B6" s="9"/>
      <c r="C6" s="254" t="s">
        <v>34</v>
      </c>
      <c r="D6" s="255"/>
      <c r="E6" s="255"/>
      <c r="F6" s="255"/>
      <c r="G6" s="255"/>
      <c r="H6" s="255"/>
      <c r="I6" s="255"/>
      <c r="J6" s="255"/>
      <c r="K6" s="256"/>
      <c r="L6" s="10"/>
      <c r="M6" s="5"/>
    </row>
    <row r="7" spans="1:13" s="21" customFormat="1" ht="33" customHeight="1">
      <c r="A7" s="19"/>
      <c r="B7" s="20"/>
      <c r="C7" s="280" t="s">
        <v>35</v>
      </c>
      <c r="D7" s="280"/>
      <c r="E7" s="280"/>
      <c r="F7" s="280"/>
      <c r="G7" s="280"/>
      <c r="H7" s="280"/>
      <c r="I7" s="280"/>
      <c r="J7" s="280"/>
      <c r="K7" s="280"/>
      <c r="L7" s="22"/>
      <c r="M7" s="19"/>
    </row>
    <row r="8" spans="1:13" ht="33.75" customHeight="1">
      <c r="A8" s="5"/>
      <c r="B8" s="9"/>
      <c r="C8" s="280"/>
      <c r="D8" s="280"/>
      <c r="E8" s="280"/>
      <c r="F8" s="280"/>
      <c r="G8" s="280"/>
      <c r="H8" s="280"/>
      <c r="I8" s="280"/>
      <c r="J8" s="280"/>
      <c r="K8" s="280"/>
      <c r="L8" s="10"/>
      <c r="M8" s="5"/>
    </row>
    <row r="9" spans="1:13" ht="34.5" customHeight="1">
      <c r="A9" s="5"/>
      <c r="B9" s="9"/>
      <c r="C9" s="281" t="s">
        <v>36</v>
      </c>
      <c r="D9" s="282"/>
      <c r="E9" s="282"/>
      <c r="F9" s="282"/>
      <c r="G9" s="282"/>
      <c r="H9" s="282"/>
      <c r="I9" s="282"/>
      <c r="J9" s="282"/>
      <c r="K9" s="283"/>
      <c r="L9" s="10"/>
      <c r="M9" s="5"/>
    </row>
    <row r="10" spans="1:13" ht="30" customHeight="1" thickBot="1">
      <c r="A10" s="5"/>
      <c r="B10" s="9"/>
      <c r="C10" s="284"/>
      <c r="D10" s="285"/>
      <c r="E10" s="285"/>
      <c r="F10" s="285"/>
      <c r="G10" s="285"/>
      <c r="H10" s="285"/>
      <c r="I10" s="285"/>
      <c r="J10" s="285"/>
      <c r="K10" s="286"/>
      <c r="L10" s="10"/>
      <c r="M10" s="5"/>
    </row>
    <row r="11" spans="1:13" ht="30" customHeight="1">
      <c r="A11" s="5"/>
      <c r="B11" s="9"/>
      <c r="C11" s="268" t="s">
        <v>7</v>
      </c>
      <c r="D11" s="259" t="s">
        <v>8</v>
      </c>
      <c r="E11" s="270" t="s">
        <v>9</v>
      </c>
      <c r="F11" s="270"/>
      <c r="G11" s="268" t="s">
        <v>10</v>
      </c>
      <c r="H11" s="259" t="s">
        <v>11</v>
      </c>
      <c r="I11" s="259" t="s">
        <v>12</v>
      </c>
      <c r="J11" s="264" t="s">
        <v>13</v>
      </c>
      <c r="K11" s="266" t="s">
        <v>14</v>
      </c>
      <c r="L11" s="10"/>
      <c r="M11" s="5"/>
    </row>
    <row r="12" spans="1:13" ht="30" customHeight="1" thickBot="1">
      <c r="A12" s="5"/>
      <c r="B12" s="9"/>
      <c r="C12" s="269"/>
      <c r="D12" s="260"/>
      <c r="E12" s="130" t="s">
        <v>15</v>
      </c>
      <c r="F12" s="130" t="s">
        <v>16</v>
      </c>
      <c r="G12" s="269"/>
      <c r="H12" s="260"/>
      <c r="I12" s="260"/>
      <c r="J12" s="265"/>
      <c r="K12" s="267"/>
      <c r="L12" s="10"/>
      <c r="M12" s="5"/>
    </row>
    <row r="13" spans="1:13" ht="30" customHeight="1" thickBot="1">
      <c r="A13" s="5"/>
      <c r="B13" s="9"/>
      <c r="C13" s="131"/>
      <c r="D13" s="132"/>
      <c r="E13" s="132"/>
      <c r="F13" s="132"/>
      <c r="G13" s="132"/>
      <c r="H13" s="132"/>
      <c r="I13" s="132"/>
      <c r="J13" s="132"/>
      <c r="K13" s="133"/>
      <c r="L13" s="10"/>
      <c r="M13" s="5"/>
    </row>
    <row r="14" spans="1:13" ht="30" customHeight="1">
      <c r="A14" s="5"/>
      <c r="B14" s="9"/>
      <c r="C14" s="134"/>
      <c r="D14" s="135"/>
      <c r="E14" s="135"/>
      <c r="F14" s="135"/>
      <c r="G14" s="136"/>
      <c r="H14" s="135"/>
      <c r="I14" s="137"/>
      <c r="J14" s="138"/>
      <c r="K14" s="139"/>
      <c r="L14" s="10"/>
      <c r="M14" s="5"/>
    </row>
    <row r="15" spans="1:13" ht="30" customHeight="1" thickBot="1">
      <c r="A15" s="5"/>
      <c r="B15" s="9"/>
      <c r="C15" s="140" t="s">
        <v>17</v>
      </c>
      <c r="D15" s="141"/>
      <c r="E15" s="141"/>
      <c r="F15" s="141"/>
      <c r="G15" s="142"/>
      <c r="H15" s="141"/>
      <c r="I15" s="137"/>
      <c r="J15" s="143"/>
      <c r="K15" s="144"/>
      <c r="L15" s="10"/>
      <c r="M15" s="5"/>
    </row>
    <row r="16" spans="1:13" ht="30" customHeight="1" thickBot="1">
      <c r="A16" s="5"/>
      <c r="B16" s="9"/>
      <c r="C16" s="131"/>
      <c r="D16" s="132"/>
      <c r="E16" s="132"/>
      <c r="F16" s="132"/>
      <c r="G16" s="132"/>
      <c r="H16" s="132"/>
      <c r="I16" s="132"/>
      <c r="J16" s="132"/>
      <c r="K16" s="133"/>
      <c r="L16" s="10"/>
      <c r="M16" s="5"/>
    </row>
    <row r="17" spans="1:13" ht="30" customHeight="1">
      <c r="A17" s="5"/>
      <c r="B17" s="9"/>
      <c r="C17" s="134"/>
      <c r="D17" s="135"/>
      <c r="E17" s="135"/>
      <c r="F17" s="135"/>
      <c r="G17" s="145"/>
      <c r="H17" s="135"/>
      <c r="I17" s="137"/>
      <c r="J17" s="138"/>
      <c r="K17" s="146"/>
      <c r="L17" s="10"/>
      <c r="M17" s="5"/>
    </row>
    <row r="18" spans="1:13" ht="30" customHeight="1">
      <c r="A18" s="5"/>
      <c r="B18" s="9"/>
      <c r="C18" s="134"/>
      <c r="D18" s="135"/>
      <c r="E18" s="135"/>
      <c r="F18" s="135"/>
      <c r="G18" s="145"/>
      <c r="H18" s="135"/>
      <c r="I18" s="137"/>
      <c r="J18" s="138"/>
      <c r="K18" s="146"/>
      <c r="L18" s="10"/>
      <c r="M18" s="5"/>
    </row>
    <row r="19" spans="1:13" s="5" customFormat="1" ht="30" customHeight="1">
      <c r="B19" s="9"/>
      <c r="C19" s="134"/>
      <c r="D19" s="147"/>
      <c r="E19" s="147"/>
      <c r="F19" s="147"/>
      <c r="G19" s="148"/>
      <c r="H19" s="147"/>
      <c r="I19" s="137"/>
      <c r="J19" s="138"/>
      <c r="K19" s="146"/>
      <c r="L19" s="10"/>
    </row>
    <row r="20" spans="1:13" ht="30" customHeight="1">
      <c r="B20" s="16"/>
      <c r="C20" s="134"/>
      <c r="D20" s="135"/>
      <c r="E20" s="135"/>
      <c r="F20" s="135"/>
      <c r="G20" s="145"/>
      <c r="H20" s="135"/>
      <c r="I20" s="137"/>
      <c r="J20" s="138"/>
      <c r="K20" s="146"/>
      <c r="L20" s="17"/>
    </row>
    <row r="21" spans="1:13" ht="30" customHeight="1" thickBot="1">
      <c r="A21" s="5"/>
      <c r="B21" s="9"/>
      <c r="C21" s="140" t="s">
        <v>17</v>
      </c>
      <c r="D21" s="149"/>
      <c r="E21" s="150"/>
      <c r="F21" s="149"/>
      <c r="G21" s="149"/>
      <c r="H21" s="149"/>
      <c r="I21" s="137"/>
      <c r="J21" s="149"/>
      <c r="K21" s="144"/>
      <c r="L21" s="10"/>
      <c r="M21" s="5"/>
    </row>
    <row r="22" spans="1:13" ht="30" customHeight="1" thickBot="1">
      <c r="A22" s="5"/>
      <c r="B22" s="9"/>
      <c r="C22" s="131"/>
      <c r="D22" s="132"/>
      <c r="E22" s="132"/>
      <c r="F22" s="132"/>
      <c r="G22" s="132"/>
      <c r="H22" s="132"/>
      <c r="I22" s="132"/>
      <c r="J22" s="132"/>
      <c r="K22" s="133"/>
      <c r="L22" s="10"/>
      <c r="M22" s="5"/>
    </row>
    <row r="23" spans="1:13" ht="30" customHeight="1">
      <c r="A23" s="5"/>
      <c r="B23" s="9"/>
      <c r="C23" s="134"/>
      <c r="D23" s="151"/>
      <c r="E23" s="151"/>
      <c r="F23" s="151"/>
      <c r="G23" s="152"/>
      <c r="H23" s="151"/>
      <c r="I23" s="137"/>
      <c r="J23" s="138"/>
      <c r="K23" s="146"/>
      <c r="L23" s="10"/>
      <c r="M23" s="5"/>
    </row>
    <row r="24" spans="1:13" ht="30" customHeight="1">
      <c r="A24" s="5"/>
      <c r="B24" s="9"/>
      <c r="C24" s="134"/>
      <c r="D24" s="153"/>
      <c r="E24" s="153"/>
      <c r="F24" s="153"/>
      <c r="G24" s="152"/>
      <c r="H24" s="151"/>
      <c r="I24" s="137"/>
      <c r="J24" s="138"/>
      <c r="K24" s="146"/>
      <c r="L24" s="10"/>
      <c r="M24" s="5"/>
    </row>
    <row r="25" spans="1:13" ht="30" customHeight="1">
      <c r="A25" s="5"/>
      <c r="B25" s="9"/>
      <c r="C25" s="134"/>
      <c r="D25" s="151"/>
      <c r="E25" s="151"/>
      <c r="F25" s="151"/>
      <c r="G25" s="152"/>
      <c r="H25" s="151"/>
      <c r="I25" s="137"/>
      <c r="J25" s="138"/>
      <c r="K25" s="146"/>
      <c r="L25" s="10"/>
      <c r="M25" s="5"/>
    </row>
    <row r="26" spans="1:13" s="5" customFormat="1" ht="30" customHeight="1">
      <c r="B26" s="9"/>
      <c r="C26" s="134"/>
      <c r="D26" s="147"/>
      <c r="E26" s="147"/>
      <c r="F26" s="147"/>
      <c r="G26" s="154"/>
      <c r="H26" s="147"/>
      <c r="I26" s="137"/>
      <c r="J26" s="138"/>
      <c r="K26" s="146"/>
      <c r="L26" s="10"/>
    </row>
    <row r="27" spans="1:13" ht="30" customHeight="1">
      <c r="A27" s="5"/>
      <c r="B27" s="9"/>
      <c r="C27" s="134"/>
      <c r="D27" s="151"/>
      <c r="E27" s="151"/>
      <c r="F27" s="151"/>
      <c r="G27" s="152"/>
      <c r="H27" s="151"/>
      <c r="I27" s="137"/>
      <c r="J27" s="155"/>
      <c r="K27" s="146"/>
      <c r="L27" s="10"/>
      <c r="M27" s="5"/>
    </row>
    <row r="28" spans="1:13" s="5" customFormat="1" ht="30" customHeight="1">
      <c r="B28" s="9"/>
      <c r="C28" s="156"/>
      <c r="D28" s="147"/>
      <c r="E28" s="147"/>
      <c r="F28" s="147"/>
      <c r="G28" s="154"/>
      <c r="H28" s="147"/>
      <c r="I28" s="137"/>
      <c r="J28" s="155"/>
      <c r="K28" s="146"/>
      <c r="L28" s="10"/>
    </row>
    <row r="29" spans="1:13" ht="30" customHeight="1">
      <c r="A29" s="5"/>
      <c r="B29" s="9"/>
      <c r="C29" s="134"/>
      <c r="D29" s="151"/>
      <c r="E29" s="135"/>
      <c r="F29" s="151"/>
      <c r="G29" s="152"/>
      <c r="H29" s="151"/>
      <c r="I29" s="137"/>
      <c r="J29" s="138"/>
      <c r="K29" s="146"/>
      <c r="L29" s="10"/>
      <c r="M29" s="5"/>
    </row>
    <row r="30" spans="1:13" ht="30" customHeight="1">
      <c r="A30" s="5"/>
      <c r="B30" s="9"/>
      <c r="C30" s="134"/>
      <c r="D30" s="151"/>
      <c r="E30" s="151"/>
      <c r="F30" s="151"/>
      <c r="G30" s="152"/>
      <c r="H30" s="157"/>
      <c r="I30" s="137"/>
      <c r="J30" s="138"/>
      <c r="K30" s="146"/>
      <c r="L30" s="10"/>
      <c r="M30" s="5"/>
    </row>
    <row r="31" spans="1:13" ht="30" customHeight="1" thickBot="1">
      <c r="A31" s="5"/>
      <c r="B31" s="9"/>
      <c r="C31" s="158" t="s">
        <v>17</v>
      </c>
      <c r="D31" s="159"/>
      <c r="E31" s="159"/>
      <c r="F31" s="159"/>
      <c r="G31" s="160"/>
      <c r="H31" s="159"/>
      <c r="I31" s="137"/>
      <c r="J31" s="161"/>
      <c r="K31" s="162"/>
      <c r="L31" s="10"/>
      <c r="M31" s="5"/>
    </row>
    <row r="32" spans="1:13" ht="30" customHeight="1" thickBot="1">
      <c r="A32" s="5"/>
      <c r="B32" s="9"/>
      <c r="C32" s="131"/>
      <c r="D32" s="132"/>
      <c r="E32" s="132"/>
      <c r="F32" s="132"/>
      <c r="G32" s="132"/>
      <c r="H32" s="132"/>
      <c r="I32" s="132"/>
      <c r="J32" s="132"/>
      <c r="K32" s="133"/>
      <c r="L32" s="10"/>
      <c r="M32" s="5"/>
    </row>
    <row r="33" spans="1:13" ht="30" customHeight="1">
      <c r="A33" s="5"/>
      <c r="B33" s="9"/>
      <c r="C33" s="134"/>
      <c r="D33" s="151"/>
      <c r="E33" s="151"/>
      <c r="F33" s="151"/>
      <c r="G33" s="152"/>
      <c r="H33" s="151"/>
      <c r="I33" s="137"/>
      <c r="J33" s="138"/>
      <c r="K33" s="146"/>
      <c r="L33" s="10"/>
      <c r="M33" s="5"/>
    </row>
    <row r="34" spans="1:13" ht="30" customHeight="1">
      <c r="A34" s="5"/>
      <c r="B34" s="9"/>
      <c r="C34" s="134"/>
      <c r="D34" s="151"/>
      <c r="E34" s="151"/>
      <c r="F34" s="151"/>
      <c r="G34" s="152"/>
      <c r="H34" s="151"/>
      <c r="I34" s="137"/>
      <c r="J34" s="138"/>
      <c r="K34" s="146"/>
      <c r="L34" s="10"/>
      <c r="M34" s="5"/>
    </row>
    <row r="35" spans="1:13" ht="30" customHeight="1">
      <c r="A35" s="5"/>
      <c r="B35" s="9"/>
      <c r="C35" s="163"/>
      <c r="D35" s="151"/>
      <c r="E35" s="151"/>
      <c r="F35" s="151"/>
      <c r="G35" s="152"/>
      <c r="H35" s="151"/>
      <c r="I35" s="137"/>
      <c r="J35" s="138"/>
      <c r="K35" s="146"/>
      <c r="L35" s="10"/>
      <c r="M35" s="5"/>
    </row>
    <row r="36" spans="1:13" ht="30" customHeight="1" thickBot="1">
      <c r="A36" s="5"/>
      <c r="B36" s="9"/>
      <c r="C36" s="140" t="s">
        <v>17</v>
      </c>
      <c r="D36" s="164"/>
      <c r="E36" s="164"/>
      <c r="F36" s="164"/>
      <c r="G36" s="165"/>
      <c r="H36" s="166"/>
      <c r="I36" s="137"/>
      <c r="J36" s="143"/>
      <c r="K36" s="144"/>
      <c r="L36" s="10"/>
      <c r="M36" s="5"/>
    </row>
    <row r="37" spans="1:13" ht="30" customHeight="1" thickBot="1">
      <c r="A37" s="5"/>
      <c r="B37" s="9"/>
      <c r="C37" s="131"/>
      <c r="D37" s="132"/>
      <c r="E37" s="132"/>
      <c r="F37" s="132"/>
      <c r="G37" s="132"/>
      <c r="H37" s="132"/>
      <c r="I37" s="132"/>
      <c r="J37" s="132"/>
      <c r="K37" s="133"/>
      <c r="L37" s="10"/>
      <c r="M37" s="5"/>
    </row>
    <row r="38" spans="1:13" ht="30" customHeight="1">
      <c r="A38" s="5"/>
      <c r="B38" s="9"/>
      <c r="C38" s="134"/>
      <c r="D38" s="151"/>
      <c r="E38" s="151"/>
      <c r="F38" s="151"/>
      <c r="G38" s="152"/>
      <c r="H38" s="151"/>
      <c r="I38" s="137"/>
      <c r="J38" s="138"/>
      <c r="K38" s="146"/>
      <c r="L38" s="10"/>
      <c r="M38" s="5"/>
    </row>
    <row r="39" spans="1:13" ht="30" customHeight="1" thickBot="1">
      <c r="A39" s="5"/>
      <c r="B39" s="9"/>
      <c r="C39" s="140" t="s">
        <v>17</v>
      </c>
      <c r="D39" s="164"/>
      <c r="E39" s="164"/>
      <c r="F39" s="164"/>
      <c r="G39" s="167"/>
      <c r="H39" s="166"/>
      <c r="I39" s="137"/>
      <c r="J39" s="143"/>
      <c r="K39" s="144"/>
      <c r="L39" s="10"/>
      <c r="M39" s="5"/>
    </row>
    <row r="40" spans="1:13" s="3" customFormat="1" ht="30" customHeight="1" thickBot="1">
      <c r="A40" s="11"/>
      <c r="B40" s="12"/>
      <c r="C40" s="241" t="s">
        <v>18</v>
      </c>
      <c r="D40" s="242"/>
      <c r="E40" s="242"/>
      <c r="F40" s="242"/>
      <c r="G40" s="242"/>
      <c r="H40" s="242"/>
      <c r="I40" s="242"/>
      <c r="J40" s="243"/>
      <c r="K40" s="168"/>
      <c r="L40" s="13"/>
      <c r="M40" s="11"/>
    </row>
    <row r="41" spans="1:13" s="3" customFormat="1" ht="16.2" thickBot="1">
      <c r="A41" s="11"/>
      <c r="B41" s="12"/>
      <c r="C41" s="169"/>
      <c r="D41" s="169"/>
      <c r="E41" s="169"/>
      <c r="F41" s="169"/>
      <c r="G41" s="169"/>
      <c r="H41" s="169"/>
      <c r="I41" s="169"/>
      <c r="J41" s="169"/>
      <c r="K41" s="170"/>
      <c r="L41" s="13"/>
      <c r="M41" s="11"/>
    </row>
    <row r="42" spans="1:13" s="3" customFormat="1" ht="30" customHeight="1">
      <c r="A42" s="11"/>
      <c r="B42" s="12"/>
      <c r="C42" s="171"/>
      <c r="D42" s="172"/>
      <c r="E42" s="171"/>
      <c r="F42" s="171"/>
      <c r="G42" s="257"/>
      <c r="H42" s="258"/>
      <c r="I42" s="275"/>
      <c r="J42" s="173"/>
      <c r="K42" s="174"/>
      <c r="L42" s="13"/>
      <c r="M42" s="11"/>
    </row>
    <row r="43" spans="1:13" s="3" customFormat="1" ht="30" customHeight="1">
      <c r="A43" s="11"/>
      <c r="B43" s="12"/>
      <c r="C43" s="171"/>
      <c r="D43" s="172"/>
      <c r="E43" s="171"/>
      <c r="F43" s="171"/>
      <c r="G43" s="175"/>
      <c r="H43" s="176"/>
      <c r="I43" s="177"/>
      <c r="J43" s="178"/>
      <c r="K43" s="179"/>
      <c r="L43" s="13"/>
      <c r="M43" s="11"/>
    </row>
    <row r="44" spans="1:13" s="3" customFormat="1" ht="30" customHeight="1">
      <c r="A44" s="11"/>
      <c r="B44" s="12"/>
      <c r="C44" s="171"/>
      <c r="D44" s="180"/>
      <c r="E44" s="180"/>
      <c r="F44" s="180"/>
      <c r="G44" s="175"/>
      <c r="H44" s="181"/>
      <c r="I44" s="182"/>
      <c r="J44" s="183"/>
      <c r="K44" s="179"/>
      <c r="L44" s="13"/>
      <c r="M44" s="11"/>
    </row>
    <row r="45" spans="1:13" s="3" customFormat="1" ht="30" customHeight="1">
      <c r="A45" s="11"/>
      <c r="B45" s="12"/>
      <c r="C45" s="171"/>
      <c r="D45" s="180"/>
      <c r="E45" s="180"/>
      <c r="F45" s="180"/>
      <c r="G45" s="184" t="s">
        <v>19</v>
      </c>
      <c r="H45" s="181"/>
      <c r="I45" s="182"/>
      <c r="J45" s="183"/>
      <c r="K45" s="185"/>
      <c r="L45" s="13"/>
      <c r="M45" s="11"/>
    </row>
    <row r="46" spans="1:13" s="3" customFormat="1" ht="30" customHeight="1">
      <c r="A46" s="11"/>
      <c r="B46" s="12"/>
      <c r="C46" s="171"/>
      <c r="D46" s="172"/>
      <c r="E46" s="171"/>
      <c r="F46" s="171"/>
      <c r="G46" s="186"/>
      <c r="H46" s="181"/>
      <c r="I46" s="182"/>
      <c r="J46" s="187"/>
      <c r="K46" s="179"/>
      <c r="L46" s="13"/>
      <c r="M46" s="11"/>
    </row>
    <row r="47" spans="1:13" s="3" customFormat="1" ht="30" customHeight="1">
      <c r="A47" s="11"/>
      <c r="B47" s="12"/>
      <c r="C47" s="171"/>
      <c r="D47" s="172"/>
      <c r="E47" s="171"/>
      <c r="F47" s="171"/>
      <c r="G47" s="186"/>
      <c r="H47" s="181"/>
      <c r="I47" s="182"/>
      <c r="J47" s="187"/>
      <c r="K47" s="179"/>
      <c r="L47" s="13"/>
      <c r="M47" s="11"/>
    </row>
    <row r="48" spans="1:13" s="3" customFormat="1" ht="30" customHeight="1" thickBot="1">
      <c r="A48" s="11"/>
      <c r="B48" s="12"/>
      <c r="C48" s="171"/>
      <c r="D48" s="172"/>
      <c r="E48" s="171"/>
      <c r="F48" s="171"/>
      <c r="G48" s="200"/>
      <c r="H48" s="181"/>
      <c r="I48" s="182"/>
      <c r="J48" s="187"/>
      <c r="K48" s="185"/>
      <c r="L48" s="13"/>
      <c r="M48" s="11"/>
    </row>
    <row r="49" spans="1:13" s="3" customFormat="1" ht="30" customHeight="1" thickBot="1">
      <c r="A49" s="11"/>
      <c r="B49" s="12"/>
      <c r="C49" s="171"/>
      <c r="D49" s="172"/>
      <c r="E49" s="171"/>
      <c r="F49" s="171"/>
      <c r="G49" s="189" t="s">
        <v>20</v>
      </c>
      <c r="H49" s="190"/>
      <c r="I49" s="191"/>
      <c r="J49" s="192"/>
      <c r="K49" s="168"/>
      <c r="L49" s="13"/>
      <c r="M49" s="11"/>
    </row>
    <row r="50" spans="1:13" s="3" customFormat="1" ht="16.2" thickBot="1">
      <c r="A50" s="11"/>
      <c r="B50" s="12"/>
      <c r="C50" s="171"/>
      <c r="D50" s="172"/>
      <c r="E50" s="172"/>
      <c r="F50" s="172"/>
      <c r="G50" s="171"/>
      <c r="H50" s="171"/>
      <c r="I50" s="193"/>
      <c r="J50" s="194"/>
      <c r="K50" s="195"/>
      <c r="L50" s="13"/>
      <c r="M50" s="11"/>
    </row>
    <row r="51" spans="1:13" s="3" customFormat="1" ht="15.6">
      <c r="A51" s="11"/>
      <c r="B51" s="12"/>
      <c r="C51" s="196"/>
      <c r="D51" s="251"/>
      <c r="E51" s="251"/>
      <c r="F51" s="251"/>
      <c r="G51" s="251"/>
      <c r="H51" s="251"/>
      <c r="I51" s="251"/>
      <c r="J51" s="251"/>
      <c r="K51" s="252"/>
      <c r="L51" s="14"/>
      <c r="M51" s="11"/>
    </row>
    <row r="52" spans="1:13" s="3" customFormat="1" ht="46.5" customHeight="1">
      <c r="A52" s="11"/>
      <c r="B52" s="12"/>
      <c r="C52" s="236" t="s">
        <v>21</v>
      </c>
      <c r="D52" s="237"/>
      <c r="E52" s="237"/>
      <c r="F52" s="237"/>
      <c r="G52" s="237"/>
      <c r="H52" s="250" t="s">
        <v>10</v>
      </c>
      <c r="I52" s="250"/>
      <c r="J52" s="250"/>
      <c r="K52" s="197" t="s">
        <v>23</v>
      </c>
      <c r="L52" s="15"/>
      <c r="M52" s="11"/>
    </row>
    <row r="53" spans="1:13" s="3" customFormat="1" ht="32.25" customHeight="1">
      <c r="A53" s="11"/>
      <c r="B53" s="12"/>
      <c r="C53" s="236" t="s">
        <v>37</v>
      </c>
      <c r="D53" s="237"/>
      <c r="E53" s="237"/>
      <c r="F53" s="237"/>
      <c r="G53" s="237"/>
      <c r="H53" s="249" t="s">
        <v>25</v>
      </c>
      <c r="I53" s="249"/>
      <c r="J53" s="198" t="s">
        <v>26</v>
      </c>
      <c r="K53" s="199" t="s">
        <v>38</v>
      </c>
      <c r="L53" s="15"/>
      <c r="M53" s="11"/>
    </row>
    <row r="54" spans="1:13" s="3" customFormat="1" ht="30" customHeight="1">
      <c r="A54" s="11"/>
      <c r="B54" s="12"/>
      <c r="C54" s="236" t="s">
        <v>27</v>
      </c>
      <c r="D54" s="237"/>
      <c r="E54" s="237"/>
      <c r="F54" s="237"/>
      <c r="G54" s="237"/>
      <c r="H54" s="246" t="s">
        <v>28</v>
      </c>
      <c r="I54" s="247"/>
      <c r="J54" s="198" t="s">
        <v>29</v>
      </c>
      <c r="K54" s="199" t="s">
        <v>38</v>
      </c>
      <c r="L54" s="15"/>
      <c r="M54" s="11"/>
    </row>
    <row r="55" spans="1:13" s="4" customFormat="1" ht="58.5" customHeight="1">
      <c r="A55" s="11"/>
      <c r="B55" s="12"/>
      <c r="C55" s="203"/>
      <c r="D55" s="204"/>
      <c r="E55" s="204"/>
      <c r="F55" s="204"/>
      <c r="G55" s="205"/>
      <c r="H55" s="248" t="s">
        <v>30</v>
      </c>
      <c r="I55" s="249"/>
      <c r="J55" s="198" t="s">
        <v>31</v>
      </c>
      <c r="K55" s="199" t="s">
        <v>38</v>
      </c>
      <c r="L55" s="13"/>
      <c r="M55" s="11"/>
    </row>
    <row r="56" spans="1:13" ht="57.75" customHeight="1">
      <c r="A56" s="5"/>
      <c r="B56" s="9"/>
      <c r="C56" s="206"/>
      <c r="D56" s="207"/>
      <c r="E56" s="207"/>
      <c r="F56" s="207"/>
      <c r="G56" s="208"/>
      <c r="H56" s="249" t="s">
        <v>32</v>
      </c>
      <c r="I56" s="249"/>
      <c r="J56" s="198" t="s">
        <v>33</v>
      </c>
      <c r="K56" s="199" t="s">
        <v>38</v>
      </c>
      <c r="L56" s="10"/>
      <c r="M56" s="5"/>
    </row>
    <row r="57" spans="1:13" ht="15.6">
      <c r="A57" s="5"/>
      <c r="B57" s="9"/>
      <c r="C57" s="209"/>
      <c r="D57" s="210"/>
      <c r="E57" s="210"/>
      <c r="F57" s="210"/>
      <c r="G57" s="211"/>
      <c r="H57" s="244"/>
      <c r="I57" s="244"/>
      <c r="J57" s="244"/>
      <c r="K57" s="245"/>
      <c r="L57" s="10"/>
      <c r="M57" s="5"/>
    </row>
    <row r="58" spans="1:13" ht="67.5" customHeight="1">
      <c r="A58" s="5"/>
      <c r="B58" s="9"/>
      <c r="C58" s="201"/>
      <c r="D58" s="201"/>
      <c r="E58" s="201"/>
      <c r="F58" s="201"/>
      <c r="G58" s="201"/>
      <c r="H58" s="201"/>
      <c r="I58" s="201"/>
      <c r="J58" s="201"/>
      <c r="K58" s="201"/>
      <c r="L58" s="10"/>
      <c r="M58" s="5"/>
    </row>
    <row r="59" spans="1:13" ht="47.25" customHeight="1">
      <c r="A59" s="5"/>
      <c r="B59" s="9"/>
      <c r="C59" s="201"/>
      <c r="D59" s="201"/>
      <c r="E59" s="201"/>
      <c r="F59" s="201"/>
      <c r="G59" s="202" t="s">
        <v>39</v>
      </c>
      <c r="H59" s="201"/>
      <c r="I59" s="201"/>
      <c r="J59" s="201"/>
      <c r="K59" s="201"/>
      <c r="L59" s="10"/>
      <c r="M59" s="5"/>
    </row>
    <row r="60" spans="1:13" ht="16.2" thickBot="1">
      <c r="A60" s="5"/>
      <c r="B60" s="222"/>
      <c r="C60" s="223"/>
      <c r="D60" s="223"/>
      <c r="E60" s="224"/>
      <c r="F60" s="223"/>
      <c r="G60" s="225"/>
      <c r="H60" s="223"/>
      <c r="I60" s="223"/>
      <c r="J60" s="223"/>
      <c r="K60" s="223"/>
      <c r="L60" s="226"/>
      <c r="M60" s="5"/>
    </row>
    <row r="61" spans="1:13" ht="16.2" thickTop="1">
      <c r="A61" s="5"/>
      <c r="B61" s="5"/>
      <c r="C61" s="5"/>
      <c r="D61" s="5"/>
      <c r="E61" s="6"/>
      <c r="F61" s="5"/>
      <c r="G61" s="5"/>
      <c r="H61" s="5"/>
      <c r="I61" s="5"/>
      <c r="J61" s="5"/>
      <c r="K61" s="5"/>
      <c r="L61" s="5"/>
      <c r="M61" s="5"/>
    </row>
    <row r="63" spans="1:13">
      <c r="H63" s="23"/>
    </row>
  </sheetData>
  <mergeCells count="26">
    <mergeCell ref="H55:I55"/>
    <mergeCell ref="H56:I56"/>
    <mergeCell ref="H57:K57"/>
    <mergeCell ref="C3:F3"/>
    <mergeCell ref="C52:G52"/>
    <mergeCell ref="H52:J52"/>
    <mergeCell ref="C53:G53"/>
    <mergeCell ref="H53:I53"/>
    <mergeCell ref="C54:G54"/>
    <mergeCell ref="H54:I54"/>
    <mergeCell ref="D51:K51"/>
    <mergeCell ref="C5:K5"/>
    <mergeCell ref="C6:K6"/>
    <mergeCell ref="C7:K8"/>
    <mergeCell ref="C9:K9"/>
    <mergeCell ref="C10:K10"/>
    <mergeCell ref="I11:I12"/>
    <mergeCell ref="J11:J12"/>
    <mergeCell ref="K11:K12"/>
    <mergeCell ref="C40:J40"/>
    <mergeCell ref="G42:I42"/>
    <mergeCell ref="C11:C12"/>
    <mergeCell ref="D11:D12"/>
    <mergeCell ref="E11:F11"/>
    <mergeCell ref="G11:G12"/>
    <mergeCell ref="H11:H12"/>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view="pageBreakPreview" zoomScale="70" zoomScaleNormal="80" zoomScaleSheetLayoutView="70" workbookViewId="0">
      <selection activeCell="C3" sqref="C3:F3"/>
    </sheetView>
  </sheetViews>
  <sheetFormatPr baseColWidth="10" defaultColWidth="11.44140625" defaultRowHeight="13.8"/>
  <cols>
    <col min="1" max="2" width="3.44140625" style="18" customWidth="1"/>
    <col min="3" max="3" width="12.5546875" style="18" customWidth="1"/>
    <col min="4" max="4" width="18" style="18" customWidth="1"/>
    <col min="5" max="11" width="11.44140625" style="18"/>
    <col min="12" max="12" width="17.5546875" style="18" customWidth="1"/>
    <col min="13" max="14" width="11.44140625" style="18"/>
    <col min="15" max="15" width="20" style="18" customWidth="1"/>
    <col min="16" max="17" width="3.44140625" style="18" customWidth="1"/>
    <col min="18" max="16384" width="11.44140625" style="18"/>
  </cols>
  <sheetData>
    <row r="1" spans="2:16" ht="14.4" thickBot="1"/>
    <row r="2" spans="2:16" ht="14.4" thickTop="1">
      <c r="B2" s="24"/>
      <c r="C2" s="25"/>
      <c r="D2" s="25"/>
      <c r="E2" s="25"/>
      <c r="F2" s="25"/>
      <c r="G2" s="25"/>
      <c r="H2" s="25"/>
      <c r="I2" s="25"/>
      <c r="J2" s="25"/>
      <c r="K2" s="25"/>
      <c r="L2" s="25"/>
      <c r="M2" s="25"/>
      <c r="N2" s="25"/>
      <c r="O2" s="25"/>
      <c r="P2" s="227"/>
    </row>
    <row r="3" spans="2:16" ht="23.25" customHeight="1">
      <c r="B3" s="26"/>
      <c r="C3" s="372" t="s">
        <v>0</v>
      </c>
      <c r="D3" s="372"/>
      <c r="E3" s="372"/>
      <c r="F3" s="372"/>
      <c r="P3" s="27"/>
    </row>
    <row r="4" spans="2:16">
      <c r="B4" s="26"/>
      <c r="C4" s="213" t="s">
        <v>1</v>
      </c>
      <c r="D4" s="212" t="s">
        <v>2</v>
      </c>
      <c r="E4" s="213" t="s">
        <v>3</v>
      </c>
      <c r="F4" s="212">
        <v>1</v>
      </c>
      <c r="P4" s="27"/>
    </row>
    <row r="5" spans="2:16">
      <c r="B5" s="26"/>
      <c r="C5" s="128"/>
      <c r="D5" s="129"/>
      <c r="E5" s="128"/>
      <c r="F5" s="129"/>
      <c r="P5" s="27"/>
    </row>
    <row r="6" spans="2:16" ht="48" customHeight="1">
      <c r="B6" s="26"/>
      <c r="C6" s="287" t="s">
        <v>40</v>
      </c>
      <c r="D6" s="287"/>
      <c r="E6" s="287"/>
      <c r="F6" s="287"/>
      <c r="G6" s="287"/>
      <c r="H6" s="287"/>
      <c r="I6" s="287"/>
      <c r="J6" s="287"/>
      <c r="K6" s="287"/>
      <c r="L6" s="287"/>
      <c r="M6" s="287"/>
      <c r="N6" s="287"/>
      <c r="O6" s="287"/>
      <c r="P6" s="28"/>
    </row>
    <row r="7" spans="2:16" ht="15" thickBot="1">
      <c r="B7" s="26"/>
      <c r="C7" s="53"/>
      <c r="D7" s="53"/>
      <c r="E7" s="53"/>
      <c r="F7" s="53"/>
      <c r="G7" s="53"/>
      <c r="H7" s="53"/>
      <c r="I7" s="53"/>
      <c r="J7" s="53"/>
      <c r="K7" s="53"/>
      <c r="L7" s="53"/>
      <c r="M7" s="53"/>
      <c r="N7" s="53"/>
      <c r="O7" s="53"/>
      <c r="P7" s="27"/>
    </row>
    <row r="8" spans="2:16" ht="14.4">
      <c r="B8" s="26"/>
      <c r="C8" s="322"/>
      <c r="D8" s="324"/>
      <c r="E8" s="325"/>
      <c r="F8" s="325"/>
      <c r="G8" s="325"/>
      <c r="H8" s="325"/>
      <c r="I8" s="325"/>
      <c r="J8" s="325"/>
      <c r="K8" s="326"/>
      <c r="L8" s="333"/>
      <c r="M8" s="334"/>
      <c r="N8" s="334"/>
      <c r="O8" s="335"/>
      <c r="P8" s="29"/>
    </row>
    <row r="9" spans="2:16" ht="14.4">
      <c r="B9" s="26"/>
      <c r="C9" s="323"/>
      <c r="D9" s="290" t="s">
        <v>41</v>
      </c>
      <c r="E9" s="291"/>
      <c r="F9" s="291"/>
      <c r="G9" s="291"/>
      <c r="H9" s="291"/>
      <c r="I9" s="291"/>
      <c r="J9" s="291"/>
      <c r="K9" s="292"/>
      <c r="L9" s="336"/>
      <c r="M9" s="337"/>
      <c r="N9" s="337"/>
      <c r="O9" s="338"/>
      <c r="P9" s="29"/>
    </row>
    <row r="10" spans="2:16" ht="14.4">
      <c r="B10" s="26"/>
      <c r="C10" s="323"/>
      <c r="D10" s="290"/>
      <c r="E10" s="291"/>
      <c r="F10" s="291"/>
      <c r="G10" s="291"/>
      <c r="H10" s="291"/>
      <c r="I10" s="291"/>
      <c r="J10" s="291"/>
      <c r="K10" s="292"/>
      <c r="L10" s="288" t="s">
        <v>42</v>
      </c>
      <c r="M10" s="339"/>
      <c r="N10" s="340"/>
      <c r="O10" s="341"/>
      <c r="P10" s="29"/>
    </row>
    <row r="11" spans="2:16" ht="14.4">
      <c r="B11" s="26"/>
      <c r="C11" s="323"/>
      <c r="D11" s="290" t="s">
        <v>43</v>
      </c>
      <c r="E11" s="291"/>
      <c r="F11" s="291"/>
      <c r="G11" s="291"/>
      <c r="H11" s="291"/>
      <c r="I11" s="291"/>
      <c r="J11" s="291"/>
      <c r="K11" s="292"/>
      <c r="L11" s="327"/>
      <c r="M11" s="342"/>
      <c r="N11" s="343"/>
      <c r="O11" s="344"/>
      <c r="P11" s="30"/>
    </row>
    <row r="12" spans="2:16" ht="12.75" customHeight="1">
      <c r="B12" s="26"/>
      <c r="C12" s="323"/>
      <c r="D12" s="293"/>
      <c r="E12" s="294"/>
      <c r="F12" s="294"/>
      <c r="G12" s="294"/>
      <c r="H12" s="294"/>
      <c r="I12" s="294"/>
      <c r="J12" s="294"/>
      <c r="K12" s="295"/>
      <c r="L12" s="288" t="s">
        <v>44</v>
      </c>
      <c r="M12" s="288">
        <v>1</v>
      </c>
      <c r="N12" s="288" t="s">
        <v>45</v>
      </c>
      <c r="O12" s="331">
        <v>1</v>
      </c>
      <c r="P12" s="29"/>
    </row>
    <row r="13" spans="2:16">
      <c r="B13" s="26"/>
      <c r="C13" s="323"/>
      <c r="D13" s="293"/>
      <c r="E13" s="294"/>
      <c r="F13" s="294"/>
      <c r="G13" s="294"/>
      <c r="H13" s="294"/>
      <c r="I13" s="294"/>
      <c r="J13" s="294"/>
      <c r="K13" s="295"/>
      <c r="L13" s="289"/>
      <c r="M13" s="289"/>
      <c r="N13" s="289"/>
      <c r="O13" s="332"/>
      <c r="P13" s="29"/>
    </row>
    <row r="14" spans="2:16" ht="14.4">
      <c r="B14" s="26"/>
      <c r="C14" s="323"/>
      <c r="D14" s="290" t="s">
        <v>46</v>
      </c>
      <c r="E14" s="291"/>
      <c r="F14" s="291"/>
      <c r="G14" s="291"/>
      <c r="H14" s="291"/>
      <c r="I14" s="291"/>
      <c r="J14" s="291"/>
      <c r="K14" s="292"/>
      <c r="L14" s="289"/>
      <c r="M14" s="289"/>
      <c r="N14" s="289"/>
      <c r="O14" s="332"/>
      <c r="P14" s="29"/>
    </row>
    <row r="15" spans="2:16" ht="15" thickBot="1">
      <c r="B15" s="26"/>
      <c r="C15" s="54"/>
      <c r="D15" s="55"/>
      <c r="E15" s="55"/>
      <c r="F15" s="55"/>
      <c r="G15" s="55"/>
      <c r="H15" s="55"/>
      <c r="I15" s="55"/>
      <c r="J15" s="55"/>
      <c r="K15" s="55"/>
      <c r="L15" s="55"/>
      <c r="M15" s="56"/>
      <c r="N15" s="56"/>
      <c r="O15" s="57"/>
      <c r="P15" s="31"/>
    </row>
    <row r="16" spans="2:16" ht="14.4">
      <c r="B16" s="26"/>
      <c r="C16" s="58"/>
      <c r="D16" s="218"/>
      <c r="E16" s="218"/>
      <c r="F16" s="218"/>
      <c r="G16" s="218"/>
      <c r="H16" s="218"/>
      <c r="I16" s="218"/>
      <c r="J16" s="218"/>
      <c r="K16" s="218"/>
      <c r="L16" s="59" t="s">
        <v>47</v>
      </c>
      <c r="M16" s="60" t="s">
        <v>48</v>
      </c>
      <c r="N16" s="60" t="s">
        <v>49</v>
      </c>
      <c r="O16" s="61" t="s">
        <v>50</v>
      </c>
      <c r="P16" s="30"/>
    </row>
    <row r="17" spans="2:16" ht="14.4">
      <c r="B17" s="26"/>
      <c r="C17" s="62"/>
      <c r="D17" s="219"/>
      <c r="E17" s="219"/>
      <c r="F17" s="219"/>
      <c r="G17" s="219"/>
      <c r="H17" s="219"/>
      <c r="I17" s="219"/>
      <c r="J17" s="219"/>
      <c r="K17" s="219"/>
      <c r="L17" s="63"/>
      <c r="M17" s="64"/>
      <c r="N17" s="64"/>
      <c r="O17" s="65"/>
      <c r="P17" s="32"/>
    </row>
    <row r="18" spans="2:16" ht="18" customHeight="1">
      <c r="B18" s="26"/>
      <c r="C18" s="379" t="s">
        <v>51</v>
      </c>
      <c r="D18" s="380"/>
      <c r="E18" s="380"/>
      <c r="F18" s="380"/>
      <c r="G18" s="219"/>
      <c r="H18" s="219"/>
      <c r="I18" s="219" t="s">
        <v>52</v>
      </c>
      <c r="J18" s="53"/>
      <c r="K18" s="219"/>
      <c r="L18" s="63"/>
      <c r="M18" s="53"/>
      <c r="N18" s="53"/>
      <c r="O18" s="66"/>
      <c r="P18" s="32"/>
    </row>
    <row r="19" spans="2:16" ht="14.4">
      <c r="B19" s="26"/>
      <c r="C19" s="67"/>
      <c r="D19" s="68"/>
      <c r="E19" s="68"/>
      <c r="F19" s="68"/>
      <c r="G19" s="68"/>
      <c r="H19" s="68"/>
      <c r="I19" s="68"/>
      <c r="J19" s="68"/>
      <c r="K19" s="68"/>
      <c r="L19" s="68"/>
      <c r="M19" s="68"/>
      <c r="N19" s="68"/>
      <c r="O19" s="69"/>
      <c r="P19" s="33"/>
    </row>
    <row r="20" spans="2:16" ht="15" thickBot="1">
      <c r="B20" s="26"/>
      <c r="C20" s="70"/>
      <c r="D20" s="71"/>
      <c r="E20" s="71"/>
      <c r="F20" s="71"/>
      <c r="G20" s="71"/>
      <c r="H20" s="71"/>
      <c r="I20" s="71"/>
      <c r="J20" s="71"/>
      <c r="K20" s="71"/>
      <c r="L20" s="71"/>
      <c r="M20" s="71"/>
      <c r="N20" s="71"/>
      <c r="O20" s="72"/>
      <c r="P20" s="27"/>
    </row>
    <row r="21" spans="2:16" ht="15" thickBot="1">
      <c r="B21" s="26"/>
      <c r="C21" s="73"/>
      <c r="D21" s="74"/>
      <c r="E21" s="74"/>
      <c r="F21" s="74"/>
      <c r="G21" s="74"/>
      <c r="H21" s="74"/>
      <c r="I21" s="53"/>
      <c r="J21" s="53"/>
      <c r="K21" s="74"/>
      <c r="L21" s="74"/>
      <c r="M21" s="74"/>
      <c r="N21" s="74"/>
      <c r="O21" s="75"/>
      <c r="P21" s="27"/>
    </row>
    <row r="22" spans="2:16" ht="14.4">
      <c r="B22" s="26"/>
      <c r="C22" s="298" t="s">
        <v>53</v>
      </c>
      <c r="D22" s="299"/>
      <c r="E22" s="299"/>
      <c r="F22" s="299"/>
      <c r="G22" s="299"/>
      <c r="H22" s="299"/>
      <c r="I22" s="299"/>
      <c r="J22" s="299"/>
      <c r="K22" s="299"/>
      <c r="L22" s="299"/>
      <c r="M22" s="299"/>
      <c r="N22" s="299"/>
      <c r="O22" s="300"/>
      <c r="P22" s="34"/>
    </row>
    <row r="23" spans="2:16" ht="15" thickBot="1">
      <c r="B23" s="26"/>
      <c r="C23" s="76"/>
      <c r="D23" s="53"/>
      <c r="E23" s="53"/>
      <c r="F23" s="53"/>
      <c r="G23" s="53"/>
      <c r="H23" s="53"/>
      <c r="I23" s="53"/>
      <c r="J23" s="53"/>
      <c r="K23" s="53"/>
      <c r="L23" s="53"/>
      <c r="M23" s="53"/>
      <c r="N23" s="53"/>
      <c r="O23" s="77"/>
      <c r="P23" s="27"/>
    </row>
    <row r="24" spans="2:16">
      <c r="B24" s="26"/>
      <c r="C24" s="78" t="s">
        <v>54</v>
      </c>
      <c r="D24" s="328" t="s">
        <v>10</v>
      </c>
      <c r="E24" s="329"/>
      <c r="F24" s="329"/>
      <c r="G24" s="329"/>
      <c r="H24" s="329"/>
      <c r="I24" s="329"/>
      <c r="J24" s="329"/>
      <c r="K24" s="329"/>
      <c r="L24" s="330"/>
      <c r="M24" s="296" t="s">
        <v>55</v>
      </c>
      <c r="N24" s="297"/>
      <c r="O24" s="78" t="s">
        <v>12</v>
      </c>
      <c r="P24" s="35"/>
    </row>
    <row r="25" spans="2:16" ht="14.4" thickBot="1">
      <c r="B25" s="26"/>
      <c r="C25" s="79"/>
      <c r="D25" s="307"/>
      <c r="E25" s="354"/>
      <c r="F25" s="354"/>
      <c r="G25" s="354"/>
      <c r="H25" s="354"/>
      <c r="I25" s="354"/>
      <c r="J25" s="354"/>
      <c r="K25" s="354"/>
      <c r="L25" s="308"/>
      <c r="M25" s="307"/>
      <c r="N25" s="308"/>
      <c r="O25" s="80"/>
      <c r="P25" s="36"/>
    </row>
    <row r="26" spans="2:16">
      <c r="B26" s="26"/>
      <c r="C26" s="313" t="s">
        <v>56</v>
      </c>
      <c r="D26" s="314"/>
      <c r="E26" s="314"/>
      <c r="F26" s="314"/>
      <c r="G26" s="314"/>
      <c r="H26" s="314"/>
      <c r="I26" s="314"/>
      <c r="J26" s="314"/>
      <c r="K26" s="314"/>
      <c r="L26" s="314"/>
      <c r="M26" s="314"/>
      <c r="N26" s="314"/>
      <c r="O26" s="315"/>
      <c r="P26" s="37"/>
    </row>
    <row r="27" spans="2:16">
      <c r="B27" s="26"/>
      <c r="C27" s="316"/>
      <c r="D27" s="317"/>
      <c r="E27" s="317"/>
      <c r="F27" s="317"/>
      <c r="G27" s="317"/>
      <c r="H27" s="317"/>
      <c r="I27" s="317"/>
      <c r="J27" s="317"/>
      <c r="K27" s="317"/>
      <c r="L27" s="317"/>
      <c r="M27" s="317"/>
      <c r="N27" s="317"/>
      <c r="O27" s="318"/>
      <c r="P27" s="37"/>
    </row>
    <row r="28" spans="2:16" ht="14.4" thickBot="1">
      <c r="B28" s="26"/>
      <c r="C28" s="319"/>
      <c r="D28" s="320"/>
      <c r="E28" s="320"/>
      <c r="F28" s="320"/>
      <c r="G28" s="320"/>
      <c r="H28" s="320"/>
      <c r="I28" s="320"/>
      <c r="J28" s="320"/>
      <c r="K28" s="320"/>
      <c r="L28" s="320"/>
      <c r="M28" s="320"/>
      <c r="N28" s="320"/>
      <c r="O28" s="321"/>
      <c r="P28" s="37"/>
    </row>
    <row r="29" spans="2:16" ht="14.4">
      <c r="B29" s="26"/>
      <c r="C29" s="309" t="s">
        <v>10</v>
      </c>
      <c r="D29" s="310"/>
      <c r="E29" s="310"/>
      <c r="F29" s="310"/>
      <c r="G29" s="311"/>
      <c r="H29" s="312" t="s">
        <v>57</v>
      </c>
      <c r="I29" s="310"/>
      <c r="J29" s="352" t="s">
        <v>58</v>
      </c>
      <c r="K29" s="353"/>
      <c r="L29" s="81" t="s">
        <v>59</v>
      </c>
      <c r="M29" s="312" t="s">
        <v>60</v>
      </c>
      <c r="N29" s="346"/>
      <c r="O29" s="82" t="s">
        <v>61</v>
      </c>
      <c r="P29" s="38"/>
    </row>
    <row r="30" spans="2:16" ht="14.4">
      <c r="B30" s="26"/>
      <c r="C30" s="301"/>
      <c r="D30" s="302"/>
      <c r="E30" s="302"/>
      <c r="F30" s="302"/>
      <c r="G30" s="303"/>
      <c r="H30" s="304"/>
      <c r="I30" s="303"/>
      <c r="J30" s="304"/>
      <c r="K30" s="303"/>
      <c r="L30" s="83"/>
      <c r="M30" s="305"/>
      <c r="N30" s="306"/>
      <c r="O30" s="84"/>
      <c r="P30" s="39"/>
    </row>
    <row r="31" spans="2:16" ht="14.4">
      <c r="B31" s="26"/>
      <c r="C31" s="85"/>
      <c r="D31" s="86"/>
      <c r="E31" s="86"/>
      <c r="F31" s="86"/>
      <c r="G31" s="87"/>
      <c r="H31" s="88"/>
      <c r="I31" s="87"/>
      <c r="J31" s="88"/>
      <c r="K31" s="87"/>
      <c r="L31" s="83"/>
      <c r="M31" s="305"/>
      <c r="N31" s="306"/>
      <c r="O31" s="84"/>
      <c r="P31" s="39"/>
    </row>
    <row r="32" spans="2:16" ht="15" thickBot="1">
      <c r="B32" s="26"/>
      <c r="C32" s="355"/>
      <c r="D32" s="356"/>
      <c r="E32" s="356"/>
      <c r="F32" s="356"/>
      <c r="G32" s="357"/>
      <c r="H32" s="358"/>
      <c r="I32" s="357"/>
      <c r="J32" s="358"/>
      <c r="K32" s="357"/>
      <c r="L32" s="89"/>
      <c r="M32" s="359"/>
      <c r="N32" s="360"/>
      <c r="O32" s="84"/>
      <c r="P32" s="39"/>
    </row>
    <row r="33" spans="2:16" ht="15" thickBot="1">
      <c r="B33" s="26"/>
      <c r="C33" s="347" t="s">
        <v>62</v>
      </c>
      <c r="D33" s="348"/>
      <c r="E33" s="348"/>
      <c r="F33" s="348"/>
      <c r="G33" s="348"/>
      <c r="H33" s="348"/>
      <c r="I33" s="348"/>
      <c r="J33" s="348"/>
      <c r="K33" s="348"/>
      <c r="L33" s="348"/>
      <c r="M33" s="348"/>
      <c r="N33" s="349"/>
      <c r="O33" s="90"/>
      <c r="P33" s="40"/>
    </row>
    <row r="34" spans="2:16" ht="13.5" customHeight="1">
      <c r="B34" s="26"/>
      <c r="C34" s="313" t="s">
        <v>63</v>
      </c>
      <c r="D34" s="314"/>
      <c r="E34" s="314"/>
      <c r="F34" s="314"/>
      <c r="G34" s="314"/>
      <c r="H34" s="314"/>
      <c r="I34" s="314"/>
      <c r="J34" s="314"/>
      <c r="K34" s="314"/>
      <c r="L34" s="314"/>
      <c r="M34" s="314"/>
      <c r="N34" s="314"/>
      <c r="O34" s="315"/>
      <c r="P34" s="37"/>
    </row>
    <row r="35" spans="2:16">
      <c r="B35" s="26"/>
      <c r="C35" s="316"/>
      <c r="D35" s="317"/>
      <c r="E35" s="317"/>
      <c r="F35" s="317"/>
      <c r="G35" s="317"/>
      <c r="H35" s="317"/>
      <c r="I35" s="317"/>
      <c r="J35" s="317"/>
      <c r="K35" s="317"/>
      <c r="L35" s="317"/>
      <c r="M35" s="317"/>
      <c r="N35" s="317"/>
      <c r="O35" s="318"/>
      <c r="P35" s="37"/>
    </row>
    <row r="36" spans="2:16" ht="14.4" thickBot="1">
      <c r="B36" s="26"/>
      <c r="C36" s="319"/>
      <c r="D36" s="320"/>
      <c r="E36" s="320"/>
      <c r="F36" s="320"/>
      <c r="G36" s="320"/>
      <c r="H36" s="320"/>
      <c r="I36" s="320"/>
      <c r="J36" s="320"/>
      <c r="K36" s="320"/>
      <c r="L36" s="320"/>
      <c r="M36" s="320"/>
      <c r="N36" s="320"/>
      <c r="O36" s="321"/>
      <c r="P36" s="37"/>
    </row>
    <row r="37" spans="2:16" ht="14.4">
      <c r="B37" s="26"/>
      <c r="C37" s="309" t="s">
        <v>10</v>
      </c>
      <c r="D37" s="345"/>
      <c r="E37" s="345"/>
      <c r="F37" s="345"/>
      <c r="G37" s="345"/>
      <c r="H37" s="345"/>
      <c r="I37" s="345"/>
      <c r="J37" s="346"/>
      <c r="K37" s="217" t="s">
        <v>55</v>
      </c>
      <c r="L37" s="81" t="s">
        <v>12</v>
      </c>
      <c r="M37" s="312" t="s">
        <v>64</v>
      </c>
      <c r="N37" s="346"/>
      <c r="O37" s="82" t="s">
        <v>61</v>
      </c>
      <c r="P37" s="38"/>
    </row>
    <row r="38" spans="2:16" ht="14.4">
      <c r="B38" s="26"/>
      <c r="C38" s="301"/>
      <c r="D38" s="302"/>
      <c r="E38" s="302"/>
      <c r="F38" s="302"/>
      <c r="G38" s="302"/>
      <c r="H38" s="302"/>
      <c r="I38" s="302"/>
      <c r="J38" s="303"/>
      <c r="K38" s="214"/>
      <c r="L38" s="91"/>
      <c r="M38" s="363"/>
      <c r="N38" s="364"/>
      <c r="O38" s="84"/>
      <c r="P38" s="39"/>
    </row>
    <row r="39" spans="2:16" ht="15" thickBot="1">
      <c r="B39" s="26"/>
      <c r="C39" s="355"/>
      <c r="D39" s="356"/>
      <c r="E39" s="356"/>
      <c r="F39" s="356"/>
      <c r="G39" s="356"/>
      <c r="H39" s="356"/>
      <c r="I39" s="356"/>
      <c r="J39" s="357"/>
      <c r="K39" s="86"/>
      <c r="L39" s="92"/>
      <c r="M39" s="361"/>
      <c r="N39" s="362"/>
      <c r="O39" s="93"/>
      <c r="P39" s="39"/>
    </row>
    <row r="40" spans="2:16" ht="15" thickBot="1">
      <c r="B40" s="26"/>
      <c r="C40" s="347" t="s">
        <v>62</v>
      </c>
      <c r="D40" s="348"/>
      <c r="E40" s="348"/>
      <c r="F40" s="348"/>
      <c r="G40" s="348"/>
      <c r="H40" s="348"/>
      <c r="I40" s="348"/>
      <c r="J40" s="348"/>
      <c r="K40" s="348"/>
      <c r="L40" s="348"/>
      <c r="M40" s="348"/>
      <c r="N40" s="349"/>
      <c r="O40" s="94">
        <v>0</v>
      </c>
      <c r="P40" s="39"/>
    </row>
    <row r="41" spans="2:16">
      <c r="B41" s="26"/>
      <c r="C41" s="313" t="s">
        <v>65</v>
      </c>
      <c r="D41" s="314"/>
      <c r="E41" s="314"/>
      <c r="F41" s="314"/>
      <c r="G41" s="314"/>
      <c r="H41" s="314"/>
      <c r="I41" s="314"/>
      <c r="J41" s="314"/>
      <c r="K41" s="314"/>
      <c r="L41" s="314"/>
      <c r="M41" s="314"/>
      <c r="N41" s="314"/>
      <c r="O41" s="315"/>
      <c r="P41" s="37"/>
    </row>
    <row r="42" spans="2:16">
      <c r="B42" s="26"/>
      <c r="C42" s="316"/>
      <c r="D42" s="317"/>
      <c r="E42" s="317"/>
      <c r="F42" s="317"/>
      <c r="G42" s="317"/>
      <c r="H42" s="317"/>
      <c r="I42" s="317"/>
      <c r="J42" s="317"/>
      <c r="K42" s="317"/>
      <c r="L42" s="317"/>
      <c r="M42" s="317"/>
      <c r="N42" s="317"/>
      <c r="O42" s="318"/>
      <c r="P42" s="37"/>
    </row>
    <row r="43" spans="2:16" ht="14.4" thickBot="1">
      <c r="B43" s="26"/>
      <c r="C43" s="319"/>
      <c r="D43" s="320"/>
      <c r="E43" s="320"/>
      <c r="F43" s="320"/>
      <c r="G43" s="320"/>
      <c r="H43" s="320"/>
      <c r="I43" s="320"/>
      <c r="J43" s="320"/>
      <c r="K43" s="320"/>
      <c r="L43" s="320"/>
      <c r="M43" s="320"/>
      <c r="N43" s="320"/>
      <c r="O43" s="321"/>
      <c r="P43" s="37"/>
    </row>
    <row r="44" spans="2:16" ht="16.8">
      <c r="B44" s="26"/>
      <c r="C44" s="309" t="s">
        <v>66</v>
      </c>
      <c r="D44" s="345"/>
      <c r="E44" s="345"/>
      <c r="F44" s="345"/>
      <c r="G44" s="345"/>
      <c r="H44" s="345"/>
      <c r="I44" s="345"/>
      <c r="J44" s="81" t="s">
        <v>67</v>
      </c>
      <c r="K44" s="215" t="s">
        <v>68</v>
      </c>
      <c r="L44" s="95" t="s">
        <v>69</v>
      </c>
      <c r="M44" s="312" t="s">
        <v>70</v>
      </c>
      <c r="N44" s="346"/>
      <c r="O44" s="82" t="s">
        <v>61</v>
      </c>
      <c r="P44" s="38"/>
    </row>
    <row r="45" spans="2:16" ht="14.4">
      <c r="B45" s="26"/>
      <c r="C45" s="301"/>
      <c r="D45" s="302"/>
      <c r="E45" s="302"/>
      <c r="F45" s="302"/>
      <c r="G45" s="302"/>
      <c r="H45" s="302"/>
      <c r="I45" s="302"/>
      <c r="J45" s="96"/>
      <c r="K45" s="97"/>
      <c r="L45" s="96"/>
      <c r="M45" s="370"/>
      <c r="N45" s="371"/>
      <c r="O45" s="84"/>
      <c r="P45" s="39"/>
    </row>
    <row r="46" spans="2:16" ht="15" thickBot="1">
      <c r="B46" s="26"/>
      <c r="C46" s="355"/>
      <c r="D46" s="356"/>
      <c r="E46" s="356"/>
      <c r="F46" s="356"/>
      <c r="G46" s="356"/>
      <c r="H46" s="356"/>
      <c r="I46" s="356"/>
      <c r="J46" s="98"/>
      <c r="K46" s="99"/>
      <c r="L46" s="98"/>
      <c r="M46" s="361"/>
      <c r="N46" s="362"/>
      <c r="O46" s="100"/>
      <c r="P46" s="39"/>
    </row>
    <row r="47" spans="2:16" ht="15" thickBot="1">
      <c r="B47" s="26"/>
      <c r="C47" s="347" t="s">
        <v>62</v>
      </c>
      <c r="D47" s="348"/>
      <c r="E47" s="348"/>
      <c r="F47" s="348"/>
      <c r="G47" s="348"/>
      <c r="H47" s="348"/>
      <c r="I47" s="348"/>
      <c r="J47" s="348"/>
      <c r="K47" s="348"/>
      <c r="L47" s="348"/>
      <c r="M47" s="348"/>
      <c r="N47" s="349"/>
      <c r="O47" s="90"/>
      <c r="P47" s="40"/>
    </row>
    <row r="48" spans="2:16">
      <c r="B48" s="26"/>
      <c r="C48" s="313" t="s">
        <v>71</v>
      </c>
      <c r="D48" s="314"/>
      <c r="E48" s="314"/>
      <c r="F48" s="314"/>
      <c r="G48" s="314"/>
      <c r="H48" s="314"/>
      <c r="I48" s="314"/>
      <c r="J48" s="314"/>
      <c r="K48" s="314"/>
      <c r="L48" s="314"/>
      <c r="M48" s="314"/>
      <c r="N48" s="314"/>
      <c r="O48" s="315"/>
      <c r="P48" s="37"/>
    </row>
    <row r="49" spans="2:16">
      <c r="B49" s="26"/>
      <c r="C49" s="316"/>
      <c r="D49" s="317"/>
      <c r="E49" s="317"/>
      <c r="F49" s="317"/>
      <c r="G49" s="317"/>
      <c r="H49" s="317"/>
      <c r="I49" s="317"/>
      <c r="J49" s="317"/>
      <c r="K49" s="317"/>
      <c r="L49" s="317"/>
      <c r="M49" s="317"/>
      <c r="N49" s="317"/>
      <c r="O49" s="318"/>
      <c r="P49" s="37"/>
    </row>
    <row r="50" spans="2:16" ht="14.4" thickBot="1">
      <c r="B50" s="26"/>
      <c r="C50" s="319"/>
      <c r="D50" s="320"/>
      <c r="E50" s="320"/>
      <c r="F50" s="320"/>
      <c r="G50" s="320"/>
      <c r="H50" s="320"/>
      <c r="I50" s="320"/>
      <c r="J50" s="320"/>
      <c r="K50" s="320"/>
      <c r="L50" s="320"/>
      <c r="M50" s="320"/>
      <c r="N50" s="320"/>
      <c r="O50" s="321"/>
      <c r="P50" s="37"/>
    </row>
    <row r="51" spans="2:16" ht="28.2">
      <c r="B51" s="26"/>
      <c r="C51" s="309" t="s">
        <v>72</v>
      </c>
      <c r="D51" s="345"/>
      <c r="E51" s="345"/>
      <c r="F51" s="345"/>
      <c r="G51" s="345"/>
      <c r="H51" s="345"/>
      <c r="I51" s="345"/>
      <c r="J51" s="81" t="s">
        <v>73</v>
      </c>
      <c r="K51" s="101" t="s">
        <v>74</v>
      </c>
      <c r="L51" s="102" t="s">
        <v>75</v>
      </c>
      <c r="M51" s="368" t="s">
        <v>60</v>
      </c>
      <c r="N51" s="369"/>
      <c r="O51" s="103" t="s">
        <v>61</v>
      </c>
      <c r="P51" s="41"/>
    </row>
    <row r="52" spans="2:16" ht="14.4">
      <c r="B52" s="26"/>
      <c r="C52" s="104"/>
      <c r="D52" s="105"/>
      <c r="E52" s="105"/>
      <c r="F52" s="105"/>
      <c r="G52" s="105"/>
      <c r="H52" s="105"/>
      <c r="I52" s="105"/>
      <c r="J52" s="106"/>
      <c r="K52" s="107"/>
      <c r="L52" s="108"/>
      <c r="M52" s="350"/>
      <c r="N52" s="351"/>
      <c r="O52" s="109"/>
      <c r="P52" s="42"/>
    </row>
    <row r="53" spans="2:16" ht="14.4">
      <c r="B53" s="26"/>
      <c r="C53" s="104"/>
      <c r="D53" s="105"/>
      <c r="E53" s="105"/>
      <c r="F53" s="105"/>
      <c r="G53" s="105"/>
      <c r="H53" s="105"/>
      <c r="I53" s="105"/>
      <c r="J53" s="106"/>
      <c r="K53" s="107"/>
      <c r="L53" s="108"/>
      <c r="M53" s="350"/>
      <c r="N53" s="351"/>
      <c r="O53" s="109"/>
      <c r="P53" s="42"/>
    </row>
    <row r="54" spans="2:16" ht="14.4">
      <c r="B54" s="26"/>
      <c r="C54" s="104"/>
      <c r="D54" s="105"/>
      <c r="E54" s="105"/>
      <c r="F54" s="105"/>
      <c r="G54" s="105"/>
      <c r="H54" s="105"/>
      <c r="I54" s="105"/>
      <c r="J54" s="106"/>
      <c r="K54" s="107"/>
      <c r="L54" s="108"/>
      <c r="M54" s="370"/>
      <c r="N54" s="371"/>
      <c r="O54" s="109"/>
      <c r="P54" s="42"/>
    </row>
    <row r="55" spans="2:16" ht="15" thickBot="1">
      <c r="B55" s="26"/>
      <c r="C55" s="355"/>
      <c r="D55" s="356"/>
      <c r="E55" s="356"/>
      <c r="F55" s="356"/>
      <c r="G55" s="356"/>
      <c r="H55" s="356"/>
      <c r="I55" s="356"/>
      <c r="J55" s="98"/>
      <c r="K55" s="99"/>
      <c r="L55" s="98"/>
      <c r="M55" s="361"/>
      <c r="N55" s="362"/>
      <c r="O55" s="100"/>
      <c r="P55" s="39"/>
    </row>
    <row r="56" spans="2:16" ht="15" thickBot="1">
      <c r="B56" s="26"/>
      <c r="C56" s="347" t="s">
        <v>62</v>
      </c>
      <c r="D56" s="348"/>
      <c r="E56" s="348"/>
      <c r="F56" s="348"/>
      <c r="G56" s="348"/>
      <c r="H56" s="348"/>
      <c r="I56" s="348"/>
      <c r="J56" s="348"/>
      <c r="K56" s="348"/>
      <c r="L56" s="348"/>
      <c r="M56" s="348"/>
      <c r="N56" s="349"/>
      <c r="O56" s="94"/>
      <c r="P56" s="39"/>
    </row>
    <row r="57" spans="2:16" ht="15" thickBot="1">
      <c r="B57" s="26"/>
      <c r="C57" s="76"/>
      <c r="D57" s="53"/>
      <c r="E57" s="53"/>
      <c r="F57" s="53"/>
      <c r="G57" s="53"/>
      <c r="H57" s="53"/>
      <c r="I57" s="53"/>
      <c r="J57" s="53"/>
      <c r="K57" s="53"/>
      <c r="L57" s="53"/>
      <c r="M57" s="53"/>
      <c r="N57" s="53"/>
      <c r="O57" s="77"/>
      <c r="P57" s="27"/>
    </row>
    <row r="58" spans="2:16" ht="15" thickBot="1">
      <c r="B58" s="26"/>
      <c r="C58" s="365" t="s">
        <v>76</v>
      </c>
      <c r="D58" s="366"/>
      <c r="E58" s="366"/>
      <c r="F58" s="366"/>
      <c r="G58" s="366"/>
      <c r="H58" s="366"/>
      <c r="I58" s="366"/>
      <c r="J58" s="366"/>
      <c r="K58" s="366"/>
      <c r="L58" s="366"/>
      <c r="M58" s="366"/>
      <c r="N58" s="367"/>
      <c r="O58" s="110"/>
      <c r="P58" s="43"/>
    </row>
    <row r="59" spans="2:16">
      <c r="B59" s="26"/>
      <c r="C59" s="313" t="s">
        <v>77</v>
      </c>
      <c r="D59" s="314"/>
      <c r="E59" s="314"/>
      <c r="F59" s="314"/>
      <c r="G59" s="314"/>
      <c r="H59" s="314"/>
      <c r="I59" s="314"/>
      <c r="J59" s="314"/>
      <c r="K59" s="314"/>
      <c r="L59" s="314"/>
      <c r="M59" s="314"/>
      <c r="N59" s="314"/>
      <c r="O59" s="315"/>
      <c r="P59" s="37"/>
    </row>
    <row r="60" spans="2:16">
      <c r="B60" s="26"/>
      <c r="C60" s="316"/>
      <c r="D60" s="317"/>
      <c r="E60" s="317"/>
      <c r="F60" s="317"/>
      <c r="G60" s="317"/>
      <c r="H60" s="317"/>
      <c r="I60" s="317"/>
      <c r="J60" s="317"/>
      <c r="K60" s="317"/>
      <c r="L60" s="317"/>
      <c r="M60" s="317"/>
      <c r="N60" s="317"/>
      <c r="O60" s="318"/>
      <c r="P60" s="37"/>
    </row>
    <row r="61" spans="2:16" ht="14.4" thickBot="1">
      <c r="B61" s="26"/>
      <c r="C61" s="319"/>
      <c r="D61" s="320"/>
      <c r="E61" s="320"/>
      <c r="F61" s="320"/>
      <c r="G61" s="320"/>
      <c r="H61" s="320"/>
      <c r="I61" s="320"/>
      <c r="J61" s="320"/>
      <c r="K61" s="320"/>
      <c r="L61" s="320"/>
      <c r="M61" s="320"/>
      <c r="N61" s="320"/>
      <c r="O61" s="321"/>
      <c r="P61" s="37"/>
    </row>
    <row r="62" spans="2:16" ht="14.4">
      <c r="B62" s="26"/>
      <c r="C62" s="309" t="s">
        <v>78</v>
      </c>
      <c r="D62" s="345"/>
      <c r="E62" s="345"/>
      <c r="F62" s="345"/>
      <c r="G62" s="345"/>
      <c r="H62" s="345"/>
      <c r="I62" s="345"/>
      <c r="J62" s="215"/>
      <c r="K62" s="216"/>
      <c r="L62" s="102" t="s">
        <v>79</v>
      </c>
      <c r="M62" s="368" t="s">
        <v>80</v>
      </c>
      <c r="N62" s="369"/>
      <c r="O62" s="103"/>
      <c r="P62" s="41"/>
    </row>
    <row r="63" spans="2:16" ht="14.4">
      <c r="B63" s="26"/>
      <c r="C63" s="301" t="s">
        <v>81</v>
      </c>
      <c r="D63" s="302"/>
      <c r="E63" s="302"/>
      <c r="F63" s="302"/>
      <c r="G63" s="302"/>
      <c r="H63" s="302"/>
      <c r="I63" s="302"/>
      <c r="J63" s="111"/>
      <c r="K63" s="112"/>
      <c r="L63" s="113"/>
      <c r="M63" s="387"/>
      <c r="N63" s="388"/>
      <c r="O63" s="114"/>
      <c r="P63" s="44"/>
    </row>
    <row r="64" spans="2:16" ht="14.4">
      <c r="B64" s="26"/>
      <c r="C64" s="85" t="s">
        <v>82</v>
      </c>
      <c r="D64" s="86"/>
      <c r="E64" s="86"/>
      <c r="F64" s="86"/>
      <c r="G64" s="86"/>
      <c r="H64" s="86"/>
      <c r="I64" s="86"/>
      <c r="J64" s="111"/>
      <c r="K64" s="112"/>
      <c r="L64" s="113"/>
      <c r="M64" s="387"/>
      <c r="N64" s="388"/>
      <c r="O64" s="114"/>
      <c r="P64" s="44"/>
    </row>
    <row r="65" spans="2:16" ht="15" thickBot="1">
      <c r="B65" s="26"/>
      <c r="C65" s="70" t="s">
        <v>83</v>
      </c>
      <c r="D65" s="71"/>
      <c r="E65" s="71"/>
      <c r="F65" s="71"/>
      <c r="G65" s="71"/>
      <c r="H65" s="71"/>
      <c r="I65" s="71"/>
      <c r="J65" s="115"/>
      <c r="K65" s="116"/>
      <c r="L65" s="113"/>
      <c r="M65" s="389"/>
      <c r="N65" s="390"/>
      <c r="O65" s="114"/>
      <c r="P65" s="44"/>
    </row>
    <row r="66" spans="2:16" ht="15" thickBot="1">
      <c r="B66" s="26"/>
      <c r="C66" s="347" t="s">
        <v>62</v>
      </c>
      <c r="D66" s="348"/>
      <c r="E66" s="348"/>
      <c r="F66" s="348"/>
      <c r="G66" s="348"/>
      <c r="H66" s="348"/>
      <c r="I66" s="348"/>
      <c r="J66" s="348"/>
      <c r="K66" s="348"/>
      <c r="L66" s="348"/>
      <c r="M66" s="348"/>
      <c r="N66" s="349"/>
      <c r="O66" s="117"/>
      <c r="P66" s="45"/>
    </row>
    <row r="67" spans="2:16" ht="15" thickBot="1">
      <c r="B67" s="26"/>
      <c r="C67" s="76"/>
      <c r="D67" s="53"/>
      <c r="E67" s="53"/>
      <c r="F67" s="53"/>
      <c r="G67" s="53"/>
      <c r="H67" s="53"/>
      <c r="I67" s="53"/>
      <c r="J67" s="53"/>
      <c r="K67" s="53"/>
      <c r="L67" s="53"/>
      <c r="M67" s="53"/>
      <c r="N67" s="53"/>
      <c r="O67" s="77"/>
      <c r="P67" s="27"/>
    </row>
    <row r="68" spans="2:16" ht="15" thickBot="1">
      <c r="B68" s="26"/>
      <c r="C68" s="365" t="s">
        <v>84</v>
      </c>
      <c r="D68" s="366"/>
      <c r="E68" s="366"/>
      <c r="F68" s="366"/>
      <c r="G68" s="366"/>
      <c r="H68" s="366"/>
      <c r="I68" s="366"/>
      <c r="J68" s="366"/>
      <c r="K68" s="366"/>
      <c r="L68" s="366"/>
      <c r="M68" s="366"/>
      <c r="N68" s="367"/>
      <c r="O68" s="118"/>
      <c r="P68" s="45"/>
    </row>
    <row r="69" spans="2:16" ht="14.4">
      <c r="B69" s="26"/>
      <c r="C69" s="73"/>
      <c r="D69" s="74"/>
      <c r="E69" s="74"/>
      <c r="F69" s="74"/>
      <c r="G69" s="74"/>
      <c r="H69" s="74"/>
      <c r="I69" s="74"/>
      <c r="J69" s="74"/>
      <c r="K69" s="74"/>
      <c r="L69" s="74"/>
      <c r="M69" s="74"/>
      <c r="N69" s="74"/>
      <c r="O69" s="75"/>
      <c r="P69" s="27"/>
    </row>
    <row r="70" spans="2:16" ht="14.4">
      <c r="B70" s="26"/>
      <c r="C70" s="76"/>
      <c r="D70" s="53"/>
      <c r="E70" s="53"/>
      <c r="F70" s="53"/>
      <c r="G70" s="53"/>
      <c r="H70" s="53"/>
      <c r="I70" s="53"/>
      <c r="J70" s="53"/>
      <c r="K70" s="53"/>
      <c r="L70" s="53"/>
      <c r="M70" s="53"/>
      <c r="N70" s="53"/>
      <c r="O70" s="77"/>
      <c r="P70" s="27"/>
    </row>
    <row r="71" spans="2:16" ht="14.4">
      <c r="B71" s="26"/>
      <c r="C71" s="76"/>
      <c r="D71" s="53"/>
      <c r="E71" s="53"/>
      <c r="F71" s="53"/>
      <c r="G71" s="53"/>
      <c r="H71" s="53"/>
      <c r="I71" s="53"/>
      <c r="J71" s="53"/>
      <c r="K71" s="53"/>
      <c r="L71" s="53"/>
      <c r="M71" s="53"/>
      <c r="N71" s="53"/>
      <c r="O71" s="77"/>
      <c r="P71" s="27"/>
    </row>
    <row r="72" spans="2:16" ht="14.4">
      <c r="B72" s="26"/>
      <c r="C72" s="76"/>
      <c r="D72" s="53"/>
      <c r="E72" s="53"/>
      <c r="F72" s="53"/>
      <c r="G72" s="53"/>
      <c r="H72" s="119" t="s">
        <v>85</v>
      </c>
      <c r="I72" s="119"/>
      <c r="J72" s="119"/>
      <c r="K72" s="119"/>
      <c r="L72" s="53"/>
      <c r="M72" s="53"/>
      <c r="N72" s="53"/>
      <c r="O72" s="77"/>
      <c r="P72" s="27"/>
    </row>
    <row r="73" spans="2:16" ht="14.4">
      <c r="B73" s="26"/>
      <c r="C73" s="76"/>
      <c r="D73" s="53"/>
      <c r="E73" s="53"/>
      <c r="F73" s="53"/>
      <c r="G73" s="53"/>
      <c r="H73" s="119" t="s">
        <v>86</v>
      </c>
      <c r="I73" s="53"/>
      <c r="J73" s="53"/>
      <c r="K73" s="53"/>
      <c r="L73" s="53"/>
      <c r="M73" s="53"/>
      <c r="N73" s="53"/>
      <c r="O73" s="77"/>
      <c r="P73" s="46"/>
    </row>
    <row r="74" spans="2:16" ht="14.4">
      <c r="B74" s="26"/>
      <c r="C74" s="76"/>
      <c r="D74" s="53"/>
      <c r="E74" s="53"/>
      <c r="F74" s="53"/>
      <c r="G74" s="53"/>
      <c r="H74" s="119" t="s">
        <v>87</v>
      </c>
      <c r="I74" s="53"/>
      <c r="J74" s="53"/>
      <c r="K74" s="53"/>
      <c r="L74" s="53"/>
      <c r="M74" s="53"/>
      <c r="N74" s="53"/>
      <c r="O74" s="77"/>
      <c r="P74" s="46"/>
    </row>
    <row r="75" spans="2:16" ht="14.4">
      <c r="B75" s="26"/>
      <c r="C75" s="62"/>
      <c r="D75" s="120"/>
      <c r="E75" s="120"/>
      <c r="F75" s="120"/>
      <c r="G75" s="120"/>
      <c r="H75" s="119" t="s">
        <v>88</v>
      </c>
      <c r="I75" s="120"/>
      <c r="J75" s="120"/>
      <c r="K75" s="120"/>
      <c r="L75" s="120"/>
      <c r="M75" s="120"/>
      <c r="N75" s="120"/>
      <c r="O75" s="121"/>
      <c r="P75" s="47"/>
    </row>
    <row r="76" spans="2:16" ht="14.4">
      <c r="B76" s="26"/>
      <c r="C76" s="76"/>
      <c r="D76" s="53"/>
      <c r="E76" s="53"/>
      <c r="F76" s="53"/>
      <c r="G76" s="53"/>
      <c r="H76" s="53" t="s">
        <v>89</v>
      </c>
      <c r="I76" s="53"/>
      <c r="J76" s="53"/>
      <c r="K76" s="53"/>
      <c r="L76" s="53"/>
      <c r="M76" s="53"/>
      <c r="N76" s="53"/>
      <c r="O76" s="77"/>
      <c r="P76" s="27"/>
    </row>
    <row r="77" spans="2:16" ht="14.4">
      <c r="B77" s="26"/>
      <c r="C77" s="122" t="s">
        <v>90</v>
      </c>
      <c r="D77" s="123"/>
      <c r="E77" s="123"/>
      <c r="F77" s="123"/>
      <c r="G77" s="123"/>
      <c r="H77" s="123"/>
      <c r="I77" s="123"/>
      <c r="J77" s="123"/>
      <c r="K77" s="123"/>
      <c r="L77" s="123"/>
      <c r="M77" s="123"/>
      <c r="N77" s="123"/>
      <c r="O77" s="124"/>
      <c r="P77" s="27"/>
    </row>
    <row r="78" spans="2:16" ht="14.4">
      <c r="B78" s="26"/>
      <c r="C78" s="384"/>
      <c r="D78" s="385"/>
      <c r="E78" s="385"/>
      <c r="F78" s="385"/>
      <c r="G78" s="385"/>
      <c r="H78" s="385"/>
      <c r="I78" s="385"/>
      <c r="J78" s="385"/>
      <c r="K78" s="385"/>
      <c r="L78" s="385"/>
      <c r="M78" s="385"/>
      <c r="N78" s="385"/>
      <c r="O78" s="386"/>
      <c r="P78" s="47"/>
    </row>
    <row r="79" spans="2:16" ht="14.4">
      <c r="B79" s="26"/>
      <c r="C79" s="384"/>
      <c r="D79" s="385"/>
      <c r="E79" s="385"/>
      <c r="F79" s="385"/>
      <c r="G79" s="385"/>
      <c r="H79" s="385"/>
      <c r="I79" s="385"/>
      <c r="J79" s="385"/>
      <c r="K79" s="385"/>
      <c r="L79" s="385"/>
      <c r="M79" s="385"/>
      <c r="N79" s="385"/>
      <c r="O79" s="386"/>
      <c r="P79" s="47"/>
    </row>
    <row r="80" spans="2:16" ht="14.4">
      <c r="B80" s="26"/>
      <c r="C80" s="62"/>
      <c r="D80" s="120"/>
      <c r="E80" s="120"/>
      <c r="F80" s="120"/>
      <c r="G80" s="120"/>
      <c r="H80" s="120"/>
      <c r="I80" s="120"/>
      <c r="J80" s="120"/>
      <c r="K80" s="120"/>
      <c r="L80" s="120"/>
      <c r="M80" s="120"/>
      <c r="N80" s="120"/>
      <c r="O80" s="121"/>
      <c r="P80" s="47"/>
    </row>
    <row r="81" spans="2:16" ht="14.4">
      <c r="B81" s="26"/>
      <c r="C81" s="125" t="s">
        <v>91</v>
      </c>
      <c r="D81" s="120"/>
      <c r="E81" s="120"/>
      <c r="F81" s="120"/>
      <c r="G81" s="120"/>
      <c r="H81" s="120"/>
      <c r="I81" s="120"/>
      <c r="J81" s="120"/>
      <c r="K81" s="120"/>
      <c r="L81" s="120"/>
      <c r="M81" s="120"/>
      <c r="N81" s="120"/>
      <c r="O81" s="121"/>
      <c r="P81" s="47"/>
    </row>
    <row r="82" spans="2:16" ht="12.75" customHeight="1">
      <c r="B82" s="26"/>
      <c r="C82" s="381" t="s">
        <v>92</v>
      </c>
      <c r="D82" s="382"/>
      <c r="E82" s="382"/>
      <c r="F82" s="382"/>
      <c r="G82" s="382"/>
      <c r="H82" s="382"/>
      <c r="I82" s="382"/>
      <c r="J82" s="382"/>
      <c r="K82" s="382"/>
      <c r="L82" s="382"/>
      <c r="M82" s="382"/>
      <c r="N82" s="382"/>
      <c r="O82" s="383"/>
      <c r="P82" s="48"/>
    </row>
    <row r="83" spans="2:16" ht="24" customHeight="1">
      <c r="B83" s="26"/>
      <c r="C83" s="381"/>
      <c r="D83" s="382"/>
      <c r="E83" s="382"/>
      <c r="F83" s="382"/>
      <c r="G83" s="382"/>
      <c r="H83" s="382"/>
      <c r="I83" s="382"/>
      <c r="J83" s="382"/>
      <c r="K83" s="382"/>
      <c r="L83" s="382"/>
      <c r="M83" s="382"/>
      <c r="N83" s="382"/>
      <c r="O83" s="383"/>
      <c r="P83" s="48"/>
    </row>
    <row r="84" spans="2:16" ht="12.9" customHeight="1">
      <c r="B84" s="26"/>
      <c r="C84" s="381" t="s">
        <v>93</v>
      </c>
      <c r="D84" s="382"/>
      <c r="E84" s="382"/>
      <c r="F84" s="382"/>
      <c r="G84" s="382"/>
      <c r="H84" s="382"/>
      <c r="I84" s="382"/>
      <c r="J84" s="382"/>
      <c r="K84" s="382"/>
      <c r="L84" s="382"/>
      <c r="M84" s="382"/>
      <c r="N84" s="382"/>
      <c r="O84" s="383"/>
      <c r="P84" s="48"/>
    </row>
    <row r="85" spans="2:16" ht="32.25" customHeight="1">
      <c r="B85" s="26"/>
      <c r="C85" s="381"/>
      <c r="D85" s="382"/>
      <c r="E85" s="382"/>
      <c r="F85" s="382"/>
      <c r="G85" s="382"/>
      <c r="H85" s="382"/>
      <c r="I85" s="382"/>
      <c r="J85" s="382"/>
      <c r="K85" s="382"/>
      <c r="L85" s="382"/>
      <c r="M85" s="382"/>
      <c r="N85" s="382"/>
      <c r="O85" s="383"/>
      <c r="P85" s="48"/>
    </row>
    <row r="86" spans="2:16" ht="14.4">
      <c r="B86" s="26"/>
      <c r="C86" s="62"/>
      <c r="D86" s="120"/>
      <c r="E86" s="120"/>
      <c r="F86" s="120"/>
      <c r="G86" s="120"/>
      <c r="H86" s="120"/>
      <c r="I86" s="120"/>
      <c r="J86" s="120"/>
      <c r="K86" s="120"/>
      <c r="L86" s="120"/>
      <c r="M86" s="120"/>
      <c r="N86" s="120"/>
      <c r="O86" s="121"/>
      <c r="P86" s="47"/>
    </row>
    <row r="87" spans="2:16" ht="14.4">
      <c r="B87" s="26"/>
      <c r="C87" s="76"/>
      <c r="D87" s="53"/>
      <c r="E87" s="53"/>
      <c r="F87" s="53"/>
      <c r="G87" s="53"/>
      <c r="H87" s="119" t="s">
        <v>85</v>
      </c>
      <c r="I87" s="53"/>
      <c r="J87" s="53"/>
      <c r="K87" s="53"/>
      <c r="L87" s="53"/>
      <c r="M87" s="53"/>
      <c r="N87" s="53"/>
      <c r="O87" s="77"/>
      <c r="P87" s="27"/>
    </row>
    <row r="88" spans="2:16" ht="14.4">
      <c r="B88" s="26"/>
      <c r="C88" s="76"/>
      <c r="D88" s="53"/>
      <c r="E88" s="53"/>
      <c r="F88" s="53"/>
      <c r="G88" s="53"/>
      <c r="H88" s="53" t="s">
        <v>86</v>
      </c>
      <c r="I88" s="86"/>
      <c r="J88" s="86"/>
      <c r="K88" s="86"/>
      <c r="L88" s="53"/>
      <c r="M88" s="53"/>
      <c r="N88" s="53"/>
      <c r="O88" s="77"/>
      <c r="P88" s="27"/>
    </row>
    <row r="89" spans="2:16" ht="14.4">
      <c r="B89" s="26"/>
      <c r="C89" s="76"/>
      <c r="D89" s="53"/>
      <c r="E89" s="53"/>
      <c r="F89" s="53"/>
      <c r="G89" s="53"/>
      <c r="H89" s="53" t="s">
        <v>94</v>
      </c>
      <c r="I89" s="126"/>
      <c r="J89" s="126"/>
      <c r="K89" s="126"/>
      <c r="L89" s="53"/>
      <c r="M89" s="53"/>
      <c r="N89" s="53"/>
      <c r="O89" s="77"/>
      <c r="P89" s="27"/>
    </row>
    <row r="90" spans="2:16" ht="14.4">
      <c r="B90" s="26"/>
      <c r="C90" s="127"/>
      <c r="D90" s="120"/>
      <c r="E90" s="120"/>
      <c r="F90" s="120"/>
      <c r="G90" s="120"/>
      <c r="H90" s="53" t="s">
        <v>88</v>
      </c>
      <c r="I90" s="53"/>
      <c r="J90" s="53"/>
      <c r="K90" s="53"/>
      <c r="L90" s="120"/>
      <c r="M90" s="120"/>
      <c r="N90" s="120"/>
      <c r="O90" s="121"/>
      <c r="P90" s="47"/>
    </row>
    <row r="91" spans="2:16" ht="17.25" customHeight="1">
      <c r="B91" s="26"/>
      <c r="C91" s="127"/>
      <c r="D91" s="126"/>
      <c r="E91" s="126"/>
      <c r="F91" s="53"/>
      <c r="G91" s="53"/>
      <c r="H91" s="53"/>
      <c r="I91" s="53"/>
      <c r="J91" s="53"/>
      <c r="K91" s="373"/>
      <c r="L91" s="373"/>
      <c r="M91" s="373"/>
      <c r="N91" s="373"/>
      <c r="O91" s="374"/>
      <c r="P91" s="49"/>
    </row>
    <row r="92" spans="2:16" ht="18.75" customHeight="1" thickBot="1">
      <c r="B92" s="26"/>
      <c r="C92" s="377"/>
      <c r="D92" s="378"/>
      <c r="E92" s="378"/>
      <c r="F92" s="99"/>
      <c r="G92" s="99"/>
      <c r="H92" s="99"/>
      <c r="I92" s="99"/>
      <c r="J92" s="99"/>
      <c r="K92" s="375"/>
      <c r="L92" s="375"/>
      <c r="M92" s="375"/>
      <c r="N92" s="375"/>
      <c r="O92" s="376"/>
      <c r="P92" s="49"/>
    </row>
    <row r="93" spans="2:16" ht="14.4" thickBot="1">
      <c r="B93" s="50"/>
      <c r="C93" s="51"/>
      <c r="D93" s="51"/>
      <c r="E93" s="51"/>
      <c r="F93" s="51"/>
      <c r="G93" s="51"/>
      <c r="H93" s="51"/>
      <c r="I93" s="51"/>
      <c r="J93" s="51"/>
      <c r="K93" s="51"/>
      <c r="L93" s="51"/>
      <c r="M93" s="51"/>
      <c r="N93" s="51"/>
      <c r="O93" s="51"/>
      <c r="P93" s="52"/>
    </row>
    <row r="94" spans="2:16" ht="14.4" thickTop="1"/>
  </sheetData>
  <mergeCells count="78">
    <mergeCell ref="C3:F3"/>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J29:K29"/>
    <mergeCell ref="M29:N29"/>
    <mergeCell ref="D25:L25"/>
    <mergeCell ref="C26:O28"/>
    <mergeCell ref="C32:G32"/>
    <mergeCell ref="H32:I32"/>
    <mergeCell ref="J32:K32"/>
    <mergeCell ref="M32:N32"/>
    <mergeCell ref="C41:O43"/>
    <mergeCell ref="C48:O50"/>
    <mergeCell ref="M31:N31"/>
    <mergeCell ref="C39:J39"/>
    <mergeCell ref="M39:N39"/>
    <mergeCell ref="C38:J38"/>
    <mergeCell ref="M38:N38"/>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24:N24"/>
    <mergeCell ref="C22:O22"/>
    <mergeCell ref="C30:G30"/>
    <mergeCell ref="H30:I30"/>
    <mergeCell ref="J30:K30"/>
    <mergeCell ref="M30:N30"/>
    <mergeCell ref="M25:N25"/>
    <mergeCell ref="C29:G29"/>
    <mergeCell ref="H29:I29"/>
    <mergeCell ref="C6:O6"/>
    <mergeCell ref="M12:M14"/>
    <mergeCell ref="N12:N14"/>
    <mergeCell ref="D14:K14"/>
    <mergeCell ref="D12:K13"/>
  </mergeCells>
  <printOptions horizontalCentered="1" verticalCentered="1"/>
  <pageMargins left="0.11811023622047245" right="0.11811023622047245" top="0.15748031496062992" bottom="0.15748031496062992" header="0" footer="0"/>
  <pageSetup scale="52"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Props1.xml><?xml version="1.0" encoding="utf-8"?>
<ds:datastoreItem xmlns:ds="http://schemas.openxmlformats.org/officeDocument/2006/customXml" ds:itemID="{CC201DDD-042F-4995-8B74-FAA253F59D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 (Proponente</vt:lpstr>
      <vt:lpstr>INDICAR CÓDIGO DEL ITEM DE PAGO</vt:lpstr>
      <vt:lpstr>_GoBack</vt:lpstr>
      <vt:lpstr>'INDICAR CÓDIGO DEL ITEM DE PAGO'!Área_de_impresión</vt:lpstr>
      <vt:lpstr>'PRESUPUESTO OFICIAL (Entidad)'!Área_de_impresión</vt:lpstr>
      <vt:lpstr>'PROPUESTA ECONOMICA (Proponente'!Área_de_impresión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ANA CAROLINA HERNANDEZ</cp:lastModifiedBy>
  <cp:revision/>
  <dcterms:created xsi:type="dcterms:W3CDTF">2006-06-27T16:47:25Z</dcterms:created>
  <dcterms:modified xsi:type="dcterms:W3CDTF">2026-04-29T00:55:51Z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